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270" windowHeight="7845" activeTab="11"/>
  </bookViews>
  <sheets>
    <sheet name="JANEIRO" sheetId="1" r:id="rId1"/>
    <sheet name="FEVEREIRO" sheetId="2" r:id="rId2"/>
    <sheet name="MARÇO" sheetId="3" r:id="rId3"/>
    <sheet name="ABRIL" sheetId="4" r:id="rId4"/>
    <sheet name="MAIO" sheetId="5" r:id="rId5"/>
    <sheet name="JUNHO" sheetId="6" r:id="rId6"/>
    <sheet name="JULHO" sheetId="7" r:id="rId7"/>
    <sheet name="AGOSTO" sheetId="8" r:id="rId8"/>
    <sheet name="SETEMBRO" sheetId="9" r:id="rId9"/>
    <sheet name="OUTUBRO" sheetId="10" r:id="rId10"/>
    <sheet name="NOVEMBRO" sheetId="11" r:id="rId11"/>
    <sheet name="DEZEMBRO" sheetId="12" r:id="rId12"/>
  </sheets>
  <calcPr calcId="124519"/>
</workbook>
</file>

<file path=xl/calcChain.xml><?xml version="1.0" encoding="utf-8"?>
<calcChain xmlns="http://schemas.openxmlformats.org/spreadsheetml/2006/main">
  <c r="M33" i="12"/>
  <c r="M14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3"/>
  <c r="M12"/>
  <c r="M11"/>
  <c r="M10"/>
  <c r="M9"/>
  <c r="M8"/>
  <c r="M7"/>
  <c r="M6"/>
  <c r="M5"/>
  <c r="M4"/>
  <c r="M3"/>
  <c r="I4" i="11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3"/>
  <c r="M60" i="12" l="1"/>
  <c r="N34" i="10"/>
  <c r="N33"/>
  <c r="N20" l="1"/>
  <c r="N14"/>
  <c r="N18" l="1"/>
  <c r="N17"/>
  <c r="N15"/>
  <c r="N16"/>
  <c r="N13"/>
  <c r="N10"/>
  <c r="N11"/>
  <c r="N12"/>
  <c r="N19"/>
  <c r="N21"/>
  <c r="N22"/>
  <c r="N23"/>
  <c r="N24"/>
  <c r="N25"/>
  <c r="N26"/>
  <c r="N27"/>
  <c r="N28"/>
  <c r="N29"/>
  <c r="N30"/>
  <c r="N31"/>
  <c r="N32"/>
  <c r="N5"/>
  <c r="N6" l="1"/>
  <c r="N7"/>
  <c r="N8"/>
  <c r="N9"/>
  <c r="N4"/>
  <c r="I5" i="9"/>
  <c r="I16"/>
  <c r="I4"/>
  <c r="I6"/>
  <c r="I7"/>
  <c r="I8"/>
  <c r="I9"/>
  <c r="I10"/>
  <c r="I11"/>
  <c r="I12"/>
  <c r="I13"/>
  <c r="I14"/>
  <c r="I15"/>
  <c r="I17"/>
  <c r="I18"/>
  <c r="I19"/>
  <c r="I20"/>
  <c r="I21"/>
  <c r="I22"/>
  <c r="I23"/>
  <c r="I24"/>
  <c r="I25"/>
  <c r="I26"/>
  <c r="I27"/>
  <c r="I28"/>
  <c r="I29"/>
  <c r="I30"/>
  <c r="H4" i="8" l="1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I3" i="9"/>
  <c r="H9" i="7"/>
  <c r="H10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8"/>
  <c r="H7"/>
  <c r="H6"/>
  <c r="H5"/>
  <c r="H4"/>
  <c r="H3"/>
  <c r="H31" l="1"/>
  <c r="I26" i="6" l="1"/>
  <c r="I21"/>
  <c r="I14"/>
  <c r="I7"/>
  <c r="I4"/>
  <c r="I5"/>
  <c r="I6"/>
  <c r="I8"/>
  <c r="I9"/>
  <c r="I10"/>
  <c r="I11"/>
  <c r="I12"/>
  <c r="I13"/>
  <c r="I15"/>
  <c r="I16"/>
  <c r="I17"/>
  <c r="I18"/>
  <c r="I19"/>
  <c r="I20"/>
  <c r="I22"/>
  <c r="I23"/>
  <c r="I24"/>
  <c r="I25"/>
  <c r="I27"/>
  <c r="I28"/>
  <c r="I29"/>
  <c r="I30"/>
  <c r="I31"/>
  <c r="I20" i="5"/>
  <c r="I10" l="1"/>
  <c r="I4" l="1"/>
  <c r="I5"/>
  <c r="I6"/>
  <c r="I7"/>
  <c r="I8"/>
  <c r="I9"/>
  <c r="I11"/>
  <c r="I12"/>
  <c r="I13"/>
  <c r="I14"/>
  <c r="I15"/>
  <c r="I16"/>
  <c r="I17"/>
  <c r="I18"/>
  <c r="I19"/>
  <c r="I21"/>
  <c r="I22"/>
  <c r="I23"/>
  <c r="I24"/>
  <c r="I25"/>
  <c r="I26"/>
  <c r="I27"/>
  <c r="I28"/>
  <c r="I29"/>
  <c r="I30"/>
  <c r="I31"/>
  <c r="H10" i="4"/>
  <c r="H4" i="3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I22" i="2"/>
  <c r="I21"/>
  <c r="H4" i="4"/>
  <c r="H5"/>
  <c r="H6"/>
  <c r="H7"/>
  <c r="H8"/>
  <c r="H9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15" i="1"/>
  <c r="H7"/>
  <c r="H4"/>
  <c r="H5"/>
  <c r="H6"/>
  <c r="H8"/>
  <c r="H9"/>
  <c r="H10"/>
  <c r="H11"/>
  <c r="H12"/>
  <c r="H13"/>
  <c r="H14"/>
  <c r="H16"/>
  <c r="H17"/>
  <c r="H18"/>
  <c r="H19"/>
  <c r="H20"/>
  <c r="H21"/>
  <c r="H22"/>
  <c r="H23"/>
  <c r="H24"/>
  <c r="H25"/>
  <c r="H26"/>
  <c r="H27"/>
  <c r="H28"/>
  <c r="H29"/>
  <c r="H30"/>
  <c r="I29" i="11" l="1"/>
  <c r="N3" i="10" l="1"/>
  <c r="H3" i="8" l="1"/>
  <c r="H34" s="1"/>
  <c r="I3" i="6" l="1"/>
  <c r="H3" i="4" l="1"/>
  <c r="H29" s="1"/>
  <c r="I27" i="2" l="1"/>
  <c r="I28"/>
  <c r="I26"/>
  <c r="I24"/>
  <c r="I19"/>
  <c r="I9"/>
  <c r="I17" l="1"/>
  <c r="I15"/>
  <c r="I14"/>
  <c r="I12"/>
  <c r="I10"/>
  <c r="I8"/>
  <c r="I6"/>
  <c r="I3" i="5" l="1"/>
  <c r="I32" s="1"/>
  <c r="H3" i="3" l="1"/>
  <c r="I20" i="2"/>
  <c r="I7"/>
  <c r="I25"/>
  <c r="I23"/>
  <c r="I18"/>
  <c r="I16"/>
  <c r="I13"/>
  <c r="I11"/>
  <c r="I5"/>
  <c r="I4"/>
  <c r="I3"/>
  <c r="H3" i="1"/>
  <c r="H31" s="1"/>
  <c r="I32" i="6" l="1"/>
  <c r="I29" i="2"/>
  <c r="H32" i="3" l="1"/>
  <c r="I31" i="9" l="1"/>
</calcChain>
</file>

<file path=xl/sharedStrings.xml><?xml version="1.0" encoding="utf-8"?>
<sst xmlns="http://schemas.openxmlformats.org/spreadsheetml/2006/main" count="479" uniqueCount="35">
  <si>
    <t>Data</t>
  </si>
  <si>
    <t>Descrição</t>
  </si>
  <si>
    <t>Crédito</t>
  </si>
  <si>
    <t>Débito</t>
  </si>
  <si>
    <t>Saldo</t>
  </si>
  <si>
    <t>Dinheiro</t>
  </si>
  <si>
    <t>Cheque</t>
  </si>
  <si>
    <t>SAIDA</t>
  </si>
  <si>
    <t>Depósito</t>
  </si>
  <si>
    <t>MOEDA</t>
  </si>
  <si>
    <t>Outros</t>
  </si>
  <si>
    <t>AGENCIA  0145   -  CONTA  24310-1 - IBARA</t>
  </si>
  <si>
    <t xml:space="preserve"> </t>
  </si>
  <si>
    <t>..</t>
  </si>
  <si>
    <t>moedas</t>
  </si>
  <si>
    <t>edileuza</t>
  </si>
  <si>
    <t>prever</t>
  </si>
  <si>
    <t>ok</t>
  </si>
  <si>
    <t>*</t>
  </si>
  <si>
    <t>OK</t>
  </si>
  <si>
    <t>.</t>
  </si>
  <si>
    <t>pg cliente</t>
  </si>
  <si>
    <t>sind. Comercio</t>
  </si>
  <si>
    <t>CHEQUE</t>
  </si>
  <si>
    <t>cheque</t>
  </si>
  <si>
    <t>pgt feriado 09/07</t>
  </si>
  <si>
    <t>CL</t>
  </si>
  <si>
    <t>sindicato</t>
  </si>
  <si>
    <t>unesp</t>
  </si>
  <si>
    <t>DOMINGO SAIDA</t>
  </si>
  <si>
    <t>.....</t>
  </si>
  <si>
    <t>......</t>
  </si>
  <si>
    <t>200,00 vale presente</t>
  </si>
  <si>
    <t>400,00 feriADO DE 08/12...</t>
  </si>
  <si>
    <t>700,00 DOMINGO 18/12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</si>
</sst>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5"/>
      <color theme="1"/>
      <name val="Arial"/>
      <family val="2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2">
    <xf numFmtId="0" fontId="0" fillId="0" borderId="0" xfId="0"/>
    <xf numFmtId="0" fontId="0" fillId="0" borderId="0" xfId="0"/>
    <xf numFmtId="4" fontId="0" fillId="0" borderId="0" xfId="0" applyNumberFormat="1"/>
    <xf numFmtId="0" fontId="0" fillId="0" borderId="0" xfId="0"/>
    <xf numFmtId="14" fontId="0" fillId="0" borderId="0" xfId="0" applyNumberFormat="1"/>
    <xf numFmtId="4" fontId="0" fillId="0" borderId="0" xfId="0" applyNumberFormat="1"/>
    <xf numFmtId="0" fontId="1" fillId="0" borderId="0" xfId="0" applyFont="1"/>
    <xf numFmtId="0" fontId="0" fillId="0" borderId="0" xfId="0" applyAlignment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1" applyFill="1" applyBorder="1" applyAlignment="1">
      <alignment horizontal="left" vertical="center"/>
    </xf>
  </cellXfs>
  <cellStyles count="2">
    <cellStyle name="Bom" xfId="1" builtinId="26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workbookViewId="0">
      <selection activeCell="H14" sqref="H14"/>
    </sheetView>
  </sheetViews>
  <sheetFormatPr defaultRowHeight="15"/>
  <cols>
    <col min="1" max="1" width="11.7109375" customWidth="1"/>
    <col min="2" max="2" width="15.5703125" customWidth="1"/>
    <col min="3" max="3" width="14.7109375" customWidth="1"/>
    <col min="4" max="4" width="12.7109375" customWidth="1"/>
    <col min="6" max="6" width="12.5703125" customWidth="1"/>
    <col min="7" max="7" width="11.7109375" customWidth="1"/>
    <col min="8" max="8" width="13.42578125" customWidth="1"/>
    <col min="11" max="11" width="61.85546875" bestFit="1" customWidth="1"/>
  </cols>
  <sheetData>
    <row r="1" spans="1:11" ht="18.75">
      <c r="A1" s="1" t="s">
        <v>0</v>
      </c>
      <c r="B1" s="1" t="s">
        <v>1</v>
      </c>
      <c r="C1" s="2" t="s">
        <v>2</v>
      </c>
      <c r="D1" s="1"/>
      <c r="E1" s="1"/>
      <c r="F1" s="1"/>
      <c r="G1" s="2" t="s">
        <v>3</v>
      </c>
      <c r="H1" s="1"/>
      <c r="I1" s="1"/>
      <c r="J1" s="2" t="s">
        <v>4</v>
      </c>
      <c r="K1" s="6" t="s">
        <v>11</v>
      </c>
    </row>
    <row r="2" spans="1:11">
      <c r="A2" s="1"/>
      <c r="B2" s="1"/>
      <c r="C2" s="2" t="s">
        <v>5</v>
      </c>
      <c r="D2" s="2" t="s">
        <v>6</v>
      </c>
      <c r="E2" s="2"/>
      <c r="F2" s="2" t="s">
        <v>7</v>
      </c>
      <c r="G2" s="2" t="s">
        <v>8</v>
      </c>
      <c r="H2" s="2" t="s">
        <v>9</v>
      </c>
      <c r="I2" s="2" t="s">
        <v>10</v>
      </c>
      <c r="J2" s="1"/>
      <c r="K2" s="1"/>
    </row>
    <row r="3" spans="1:11" s="3" customFormat="1">
      <c r="A3" s="4">
        <v>44561</v>
      </c>
      <c r="C3" s="5">
        <v>0.2</v>
      </c>
      <c r="D3" s="5"/>
      <c r="E3" s="5"/>
      <c r="F3" s="5"/>
      <c r="G3" s="5"/>
      <c r="H3" s="5">
        <f>G3-C3</f>
        <v>-0.2</v>
      </c>
      <c r="I3" s="5"/>
    </row>
    <row r="4" spans="1:11">
      <c r="A4" s="4">
        <v>44564</v>
      </c>
      <c r="B4" s="1"/>
      <c r="C4" s="2">
        <v>585.1</v>
      </c>
      <c r="D4" s="2"/>
      <c r="E4" s="2"/>
      <c r="F4" s="2"/>
      <c r="G4" s="2">
        <v>585</v>
      </c>
      <c r="H4" s="5">
        <f t="shared" ref="H4:H30" si="0">G4-C4</f>
        <v>-0.10000000000002274</v>
      </c>
      <c r="I4" s="3" t="s">
        <v>13</v>
      </c>
      <c r="J4" s="1"/>
      <c r="K4" s="1"/>
    </row>
    <row r="5" spans="1:11" s="3" customFormat="1">
      <c r="A5" s="4">
        <v>44565</v>
      </c>
      <c r="C5" s="5">
        <v>425</v>
      </c>
      <c r="D5" s="5"/>
      <c r="E5" s="5"/>
      <c r="F5" s="5"/>
      <c r="G5" s="5">
        <v>425</v>
      </c>
      <c r="H5" s="5">
        <f t="shared" si="0"/>
        <v>0</v>
      </c>
      <c r="I5" s="3" t="s">
        <v>13</v>
      </c>
    </row>
    <row r="6" spans="1:11">
      <c r="A6" s="4">
        <v>44566</v>
      </c>
      <c r="B6" s="1"/>
      <c r="C6" s="2">
        <v>286.7</v>
      </c>
      <c r="D6" s="2"/>
      <c r="E6" s="2"/>
      <c r="F6" s="2"/>
      <c r="G6" s="2">
        <v>285</v>
      </c>
      <c r="H6" s="5">
        <f t="shared" si="0"/>
        <v>-1.6999999999999886</v>
      </c>
      <c r="I6" s="3" t="s">
        <v>13</v>
      </c>
      <c r="J6" s="1"/>
      <c r="K6" s="1"/>
    </row>
    <row r="7" spans="1:11" s="3" customFormat="1">
      <c r="A7" s="4">
        <v>44201</v>
      </c>
      <c r="B7" s="3" t="s">
        <v>15</v>
      </c>
      <c r="C7" s="5">
        <v>71.8</v>
      </c>
      <c r="D7" s="5"/>
      <c r="E7" s="5"/>
      <c r="F7" s="5"/>
      <c r="G7" s="5">
        <v>70</v>
      </c>
      <c r="H7" s="5">
        <f t="shared" si="0"/>
        <v>-1.7999999999999972</v>
      </c>
      <c r="I7" s="3" t="s">
        <v>13</v>
      </c>
    </row>
    <row r="8" spans="1:11" s="3" customFormat="1">
      <c r="A8" s="4">
        <v>44567</v>
      </c>
      <c r="C8" s="5">
        <v>234.9</v>
      </c>
      <c r="D8" s="5"/>
      <c r="E8" s="5"/>
      <c r="F8" s="5"/>
      <c r="G8" s="5">
        <v>234</v>
      </c>
      <c r="H8" s="5">
        <f t="shared" si="0"/>
        <v>-0.90000000000000568</v>
      </c>
      <c r="I8" s="3" t="s">
        <v>13</v>
      </c>
    </row>
    <row r="9" spans="1:11">
      <c r="A9" s="4">
        <v>44568</v>
      </c>
      <c r="B9" s="1"/>
      <c r="C9" s="2">
        <v>554.20000000000005</v>
      </c>
      <c r="D9" s="2"/>
      <c r="E9" s="2"/>
      <c r="F9" s="2"/>
      <c r="G9" s="2">
        <v>554</v>
      </c>
      <c r="H9" s="5">
        <f t="shared" si="0"/>
        <v>-0.20000000000004547</v>
      </c>
      <c r="I9" s="3" t="s">
        <v>13</v>
      </c>
      <c r="J9" s="1"/>
      <c r="K9" s="3"/>
    </row>
    <row r="10" spans="1:11">
      <c r="A10" s="4">
        <v>44569</v>
      </c>
      <c r="B10" s="1"/>
      <c r="C10" s="2">
        <v>1423.7</v>
      </c>
      <c r="D10" s="2"/>
      <c r="E10" s="2"/>
      <c r="F10" s="2"/>
      <c r="G10" s="2">
        <v>1422</v>
      </c>
      <c r="H10" s="5">
        <f t="shared" si="0"/>
        <v>-1.7000000000000455</v>
      </c>
      <c r="I10" s="3" t="s">
        <v>13</v>
      </c>
      <c r="J10" s="1"/>
      <c r="K10" s="1"/>
    </row>
    <row r="11" spans="1:11" s="3" customFormat="1">
      <c r="A11" s="4">
        <v>44571</v>
      </c>
      <c r="C11" s="5">
        <v>471.7</v>
      </c>
      <c r="D11" s="5"/>
      <c r="E11" s="5"/>
      <c r="F11" s="5"/>
      <c r="G11" s="5">
        <v>470</v>
      </c>
      <c r="H11" s="5">
        <f t="shared" si="0"/>
        <v>-1.6999999999999886</v>
      </c>
      <c r="I11" s="3" t="s">
        <v>13</v>
      </c>
    </row>
    <row r="12" spans="1:11">
      <c r="A12" s="4">
        <v>44572</v>
      </c>
      <c r="B12" s="1"/>
      <c r="C12" s="2">
        <v>697.6</v>
      </c>
      <c r="D12" s="2"/>
      <c r="E12" s="2"/>
      <c r="F12" s="2"/>
      <c r="G12" s="2">
        <v>697</v>
      </c>
      <c r="H12" s="5">
        <f t="shared" si="0"/>
        <v>-0.60000000000002274</v>
      </c>
      <c r="I12" s="3" t="s">
        <v>13</v>
      </c>
      <c r="J12" s="1"/>
      <c r="K12" s="1"/>
    </row>
    <row r="13" spans="1:11" s="3" customFormat="1">
      <c r="A13" s="4">
        <v>44573</v>
      </c>
      <c r="C13" s="5">
        <v>110.7</v>
      </c>
      <c r="D13" s="5"/>
      <c r="E13" s="5"/>
      <c r="F13" s="5"/>
      <c r="G13" s="5">
        <v>110</v>
      </c>
      <c r="H13" s="5">
        <f t="shared" si="0"/>
        <v>-0.70000000000000284</v>
      </c>
      <c r="I13" s="3" t="s">
        <v>13</v>
      </c>
    </row>
    <row r="14" spans="1:11">
      <c r="A14" s="4">
        <v>44574</v>
      </c>
      <c r="B14" s="1"/>
      <c r="C14" s="2">
        <v>287.39999999999998</v>
      </c>
      <c r="D14" s="2"/>
      <c r="E14" s="2"/>
      <c r="F14" s="2"/>
      <c r="G14" s="2">
        <v>287</v>
      </c>
      <c r="H14" s="5">
        <f t="shared" si="0"/>
        <v>-0.39999999999997726</v>
      </c>
      <c r="I14" s="3" t="s">
        <v>13</v>
      </c>
      <c r="J14" s="1"/>
      <c r="K14" s="1"/>
    </row>
    <row r="15" spans="1:11" s="3" customFormat="1">
      <c r="A15" s="4">
        <v>44575</v>
      </c>
      <c r="C15" s="5">
        <v>641.20000000000005</v>
      </c>
      <c r="D15" s="5"/>
      <c r="E15" s="5"/>
      <c r="F15" s="5">
        <v>75</v>
      </c>
      <c r="G15" s="5">
        <v>565</v>
      </c>
      <c r="H15" s="5">
        <f>+G15+F15-C15</f>
        <v>-1.2000000000000455</v>
      </c>
      <c r="I15" s="3" t="s">
        <v>13</v>
      </c>
      <c r="K15" s="3" t="s">
        <v>16</v>
      </c>
    </row>
    <row r="16" spans="1:11">
      <c r="A16" s="4">
        <v>44576</v>
      </c>
      <c r="B16" s="1"/>
      <c r="C16" s="2">
        <v>1252.4000000000001</v>
      </c>
      <c r="D16" s="2"/>
      <c r="E16" s="2"/>
      <c r="F16" s="2"/>
      <c r="G16" s="2">
        <v>1252</v>
      </c>
      <c r="H16" s="5">
        <f t="shared" si="0"/>
        <v>-0.40000000000009095</v>
      </c>
      <c r="I16" s="3" t="s">
        <v>13</v>
      </c>
      <c r="J16" s="1"/>
      <c r="K16" s="1"/>
    </row>
    <row r="17" spans="1:11" s="3" customFormat="1">
      <c r="A17" s="4">
        <v>44578</v>
      </c>
      <c r="C17" s="5">
        <v>83.9</v>
      </c>
      <c r="D17" s="5"/>
      <c r="E17" s="5"/>
      <c r="F17" s="5"/>
      <c r="G17" s="5">
        <v>82</v>
      </c>
      <c r="H17" s="5">
        <f t="shared" si="0"/>
        <v>-1.9000000000000057</v>
      </c>
      <c r="I17" s="3" t="s">
        <v>13</v>
      </c>
    </row>
    <row r="18" spans="1:11">
      <c r="A18" s="4">
        <v>44579</v>
      </c>
      <c r="B18" s="1"/>
      <c r="C18" s="2">
        <v>168.6</v>
      </c>
      <c r="D18" s="2"/>
      <c r="E18" s="1"/>
      <c r="F18" s="2"/>
      <c r="G18" s="2">
        <v>167</v>
      </c>
      <c r="H18" s="5">
        <f t="shared" si="0"/>
        <v>-1.5999999999999943</v>
      </c>
      <c r="I18" s="3" t="s">
        <v>13</v>
      </c>
      <c r="J18" s="1"/>
      <c r="K18" s="1"/>
    </row>
    <row r="19" spans="1:11">
      <c r="A19" s="4">
        <v>44580</v>
      </c>
      <c r="B19" s="1"/>
      <c r="C19" s="2">
        <v>432.4</v>
      </c>
      <c r="D19" s="2"/>
      <c r="E19" s="1"/>
      <c r="F19" s="2"/>
      <c r="G19" s="2">
        <v>432</v>
      </c>
      <c r="H19" s="5">
        <f t="shared" si="0"/>
        <v>-0.39999999999997726</v>
      </c>
      <c r="I19" s="3" t="s">
        <v>13</v>
      </c>
      <c r="J19" s="1"/>
      <c r="K19" s="1"/>
    </row>
    <row r="20" spans="1:11" s="3" customFormat="1">
      <c r="A20" s="4">
        <v>44581</v>
      </c>
      <c r="C20" s="5">
        <v>0</v>
      </c>
      <c r="D20" s="5"/>
      <c r="F20" s="5"/>
      <c r="G20" s="5">
        <v>0</v>
      </c>
      <c r="H20" s="5">
        <f t="shared" si="0"/>
        <v>0</v>
      </c>
    </row>
    <row r="21" spans="1:11">
      <c r="A21" s="4">
        <v>44582</v>
      </c>
      <c r="B21" s="1"/>
      <c r="C21" s="2">
        <v>286.60000000000002</v>
      </c>
      <c r="D21" s="2"/>
      <c r="E21" s="1"/>
      <c r="F21" s="2"/>
      <c r="G21" s="2">
        <v>285</v>
      </c>
      <c r="H21" s="5">
        <f t="shared" si="0"/>
        <v>-1.6000000000000227</v>
      </c>
      <c r="I21" s="3" t="s">
        <v>13</v>
      </c>
      <c r="J21" s="1"/>
      <c r="K21" s="1"/>
    </row>
    <row r="22" spans="1:11">
      <c r="A22" s="4">
        <v>44583</v>
      </c>
      <c r="B22" s="1"/>
      <c r="C22" s="2">
        <v>74.8</v>
      </c>
      <c r="D22" s="2"/>
      <c r="E22" s="1"/>
      <c r="F22" s="2"/>
      <c r="G22" s="2">
        <v>74</v>
      </c>
      <c r="H22" s="5">
        <f t="shared" si="0"/>
        <v>-0.79999999999999716</v>
      </c>
      <c r="I22" s="3" t="s">
        <v>13</v>
      </c>
      <c r="J22" s="1"/>
      <c r="K22" s="1"/>
    </row>
    <row r="23" spans="1:11">
      <c r="A23" s="4">
        <v>44585</v>
      </c>
      <c r="B23" s="1"/>
      <c r="C23" s="2">
        <v>100</v>
      </c>
      <c r="D23" s="2"/>
      <c r="E23" s="1"/>
      <c r="F23" s="2"/>
      <c r="G23" s="2">
        <v>100</v>
      </c>
      <c r="H23" s="5">
        <f t="shared" si="0"/>
        <v>0</v>
      </c>
      <c r="I23" s="3" t="s">
        <v>13</v>
      </c>
      <c r="J23" s="1"/>
      <c r="K23" s="1"/>
    </row>
    <row r="24" spans="1:11">
      <c r="A24" s="4">
        <v>44586</v>
      </c>
      <c r="B24" s="1"/>
      <c r="C24" s="2">
        <v>0</v>
      </c>
      <c r="D24" s="2"/>
      <c r="E24" s="1"/>
      <c r="F24" s="2"/>
      <c r="G24" s="2">
        <v>0</v>
      </c>
      <c r="H24" s="5">
        <f t="shared" si="0"/>
        <v>0</v>
      </c>
      <c r="I24" s="1"/>
      <c r="J24" s="1"/>
      <c r="K24" s="1"/>
    </row>
    <row r="25" spans="1:11">
      <c r="A25" s="4">
        <v>44587</v>
      </c>
      <c r="B25" s="1"/>
      <c r="C25" s="2">
        <v>139.80000000000001</v>
      </c>
      <c r="D25" s="2"/>
      <c r="E25" s="1"/>
      <c r="F25" s="2"/>
      <c r="G25" s="2">
        <v>139</v>
      </c>
      <c r="H25" s="5">
        <f t="shared" si="0"/>
        <v>-0.80000000000001137</v>
      </c>
      <c r="I25" s="3" t="s">
        <v>13</v>
      </c>
      <c r="J25" s="1"/>
      <c r="K25" s="1"/>
    </row>
    <row r="26" spans="1:11">
      <c r="A26" s="4">
        <v>44588</v>
      </c>
      <c r="B26" s="1"/>
      <c r="C26" s="2">
        <v>963.6</v>
      </c>
      <c r="D26" s="2"/>
      <c r="E26" s="1"/>
      <c r="F26" s="2"/>
      <c r="G26" s="2">
        <v>962</v>
      </c>
      <c r="H26" s="5">
        <f t="shared" si="0"/>
        <v>-1.6000000000000227</v>
      </c>
      <c r="I26" s="3" t="s">
        <v>13</v>
      </c>
      <c r="J26" s="1"/>
      <c r="K26" s="1"/>
    </row>
    <row r="27" spans="1:11">
      <c r="A27" s="4">
        <v>44589</v>
      </c>
      <c r="B27" s="1"/>
      <c r="C27" s="2">
        <v>244.6</v>
      </c>
      <c r="D27" s="2"/>
      <c r="E27" s="1"/>
      <c r="F27" s="2"/>
      <c r="G27" s="2">
        <v>244</v>
      </c>
      <c r="H27" s="5">
        <f t="shared" si="0"/>
        <v>-0.59999999999999432</v>
      </c>
      <c r="I27" s="3" t="s">
        <v>13</v>
      </c>
      <c r="J27" s="1"/>
      <c r="K27" s="1"/>
    </row>
    <row r="28" spans="1:11">
      <c r="A28" s="4">
        <v>44590</v>
      </c>
      <c r="B28" s="1"/>
      <c r="C28" s="2">
        <v>842.9</v>
      </c>
      <c r="D28" s="1"/>
      <c r="E28" s="1"/>
      <c r="F28" s="1"/>
      <c r="G28" s="2">
        <v>842</v>
      </c>
      <c r="H28" s="5">
        <f t="shared" si="0"/>
        <v>-0.89999999999997726</v>
      </c>
      <c r="I28" s="3" t="s">
        <v>13</v>
      </c>
      <c r="J28" s="1"/>
      <c r="K28" s="1"/>
    </row>
    <row r="29" spans="1:11">
      <c r="A29" s="4">
        <v>44592</v>
      </c>
      <c r="B29" s="3"/>
      <c r="C29" s="5">
        <v>16.45</v>
      </c>
      <c r="G29" s="5">
        <v>16</v>
      </c>
      <c r="H29" s="5">
        <f t="shared" si="0"/>
        <v>-0.44999999999999929</v>
      </c>
      <c r="I29" s="3" t="s">
        <v>13</v>
      </c>
    </row>
    <row r="30" spans="1:11">
      <c r="A30" s="4">
        <v>44592</v>
      </c>
      <c r="C30" s="5"/>
      <c r="G30" s="5">
        <v>22</v>
      </c>
      <c r="H30" s="5">
        <f t="shared" si="0"/>
        <v>22</v>
      </c>
      <c r="I30" s="3" t="s">
        <v>13</v>
      </c>
    </row>
    <row r="31" spans="1:11">
      <c r="H31" s="5">
        <f>SUM(H3:H30)</f>
        <v>-0.25000000000023448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9"/>
  <sheetViews>
    <sheetView topLeftCell="A13" workbookViewId="0">
      <selection activeCell="M28" sqref="M28"/>
    </sheetView>
  </sheetViews>
  <sheetFormatPr defaultRowHeight="15"/>
  <cols>
    <col min="1" max="1" width="10.7109375" bestFit="1" customWidth="1"/>
    <col min="2" max="2" width="16.42578125" customWidth="1"/>
    <col min="3" max="3" width="12.42578125" customWidth="1"/>
    <col min="6" max="6" width="13.7109375" customWidth="1"/>
    <col min="8" max="8" width="9.140625" style="3"/>
    <col min="10" max="10" width="14.140625" style="7" customWidth="1"/>
    <col min="11" max="11" width="15.42578125" customWidth="1"/>
    <col min="12" max="12" width="61.85546875" bestFit="1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5"/>
      <c r="I1" s="3"/>
      <c r="K1" s="5" t="s">
        <v>4</v>
      </c>
      <c r="L1" s="6" t="s">
        <v>11</v>
      </c>
    </row>
    <row r="2" spans="1:12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8</v>
      </c>
      <c r="I2" s="5" t="s">
        <v>9</v>
      </c>
      <c r="J2" s="8" t="s">
        <v>7</v>
      </c>
      <c r="K2" s="3"/>
      <c r="L2" s="3"/>
    </row>
    <row r="3" spans="1:12">
      <c r="A3" s="4">
        <v>44592</v>
      </c>
      <c r="B3" s="3"/>
      <c r="C3" s="5">
        <v>0.25</v>
      </c>
      <c r="D3" s="5"/>
      <c r="E3" s="5"/>
      <c r="F3" s="5"/>
      <c r="G3" s="5"/>
      <c r="H3" s="5"/>
      <c r="I3" s="5">
        <f>G3-C3</f>
        <v>-0.25</v>
      </c>
      <c r="J3" s="9"/>
      <c r="K3" s="3"/>
      <c r="L3" s="3"/>
    </row>
    <row r="4" spans="1:12">
      <c r="A4" s="4">
        <v>44593</v>
      </c>
      <c r="B4" s="3"/>
      <c r="C4" s="5">
        <v>79.900000000000006</v>
      </c>
      <c r="D4" s="5"/>
      <c r="E4" s="5"/>
      <c r="F4" s="5"/>
      <c r="G4" s="5">
        <v>79</v>
      </c>
      <c r="H4" s="5"/>
      <c r="I4" s="5">
        <f>G4-C4</f>
        <v>-0.90000000000000568</v>
      </c>
      <c r="J4" s="9" t="s">
        <v>13</v>
      </c>
      <c r="K4" s="3"/>
      <c r="L4" s="3"/>
    </row>
    <row r="5" spans="1:12">
      <c r="A5" s="4">
        <v>44594</v>
      </c>
      <c r="B5" s="3"/>
      <c r="C5" s="5">
        <v>28.7</v>
      </c>
      <c r="D5" s="5"/>
      <c r="E5" s="5"/>
      <c r="F5" s="5"/>
      <c r="G5" s="5">
        <v>27</v>
      </c>
      <c r="H5" s="5"/>
      <c r="I5" s="5">
        <f t="shared" ref="I5:I26" si="0">G5-C5</f>
        <v>-1.6999999999999993</v>
      </c>
      <c r="J5" s="10" t="s">
        <v>13</v>
      </c>
      <c r="K5" s="3"/>
      <c r="L5" s="3"/>
    </row>
    <row r="6" spans="1:12" s="3" customFormat="1">
      <c r="A6" s="4">
        <v>44595</v>
      </c>
      <c r="C6" s="5">
        <v>340.3</v>
      </c>
      <c r="D6" s="5"/>
      <c r="E6" s="5"/>
      <c r="F6" s="5"/>
      <c r="G6" s="5">
        <v>340</v>
      </c>
      <c r="H6" s="5"/>
      <c r="I6" s="5">
        <f t="shared" si="0"/>
        <v>-0.30000000000001137</v>
      </c>
      <c r="J6" s="9" t="s">
        <v>13</v>
      </c>
    </row>
    <row r="7" spans="1:12">
      <c r="A7" s="4">
        <v>44596</v>
      </c>
      <c r="B7" s="3"/>
      <c r="C7" s="5">
        <v>0</v>
      </c>
      <c r="D7" s="5"/>
      <c r="E7" s="5"/>
      <c r="F7" s="5"/>
      <c r="G7" s="5">
        <v>0</v>
      </c>
      <c r="H7" s="5"/>
      <c r="I7" s="5">
        <f>+G7+F7-C7</f>
        <v>0</v>
      </c>
      <c r="J7" s="10"/>
      <c r="K7" s="3"/>
      <c r="L7" s="3"/>
    </row>
    <row r="8" spans="1:12" s="3" customFormat="1">
      <c r="A8" s="4">
        <v>44597</v>
      </c>
      <c r="C8" s="5">
        <v>911.8</v>
      </c>
      <c r="D8" s="5"/>
      <c r="E8" s="5"/>
      <c r="F8" s="5"/>
      <c r="G8" s="5">
        <v>910</v>
      </c>
      <c r="H8" s="5"/>
      <c r="I8" s="5">
        <f>+G8+F8-C8</f>
        <v>-1.7999999999999545</v>
      </c>
      <c r="J8" s="10" t="s">
        <v>13</v>
      </c>
    </row>
    <row r="9" spans="1:12" s="3" customFormat="1">
      <c r="A9" s="4">
        <v>44599</v>
      </c>
      <c r="C9" s="5">
        <v>354.2</v>
      </c>
      <c r="D9" s="5"/>
      <c r="E9" s="5"/>
      <c r="F9" s="5"/>
      <c r="G9" s="5">
        <v>354</v>
      </c>
      <c r="H9" s="5"/>
      <c r="I9" s="5">
        <f t="shared" si="0"/>
        <v>-0.19999999999998863</v>
      </c>
      <c r="J9" s="10" t="s">
        <v>13</v>
      </c>
    </row>
    <row r="10" spans="1:12" s="3" customFormat="1">
      <c r="A10" s="4">
        <v>44600</v>
      </c>
      <c r="C10" s="5">
        <v>0</v>
      </c>
      <c r="D10" s="5"/>
      <c r="E10" s="5"/>
      <c r="F10" s="5"/>
      <c r="G10" s="5">
        <v>0</v>
      </c>
      <c r="H10" s="5"/>
      <c r="I10" s="5">
        <f t="shared" si="0"/>
        <v>0</v>
      </c>
      <c r="J10" s="10"/>
    </row>
    <row r="11" spans="1:12">
      <c r="A11" s="4">
        <v>44601</v>
      </c>
      <c r="B11" s="3"/>
      <c r="C11" s="5">
        <v>389.9</v>
      </c>
      <c r="D11" s="5"/>
      <c r="E11" s="5"/>
      <c r="F11" s="5"/>
      <c r="G11" s="5">
        <v>389</v>
      </c>
      <c r="H11" s="5"/>
      <c r="I11" s="5">
        <f t="shared" si="0"/>
        <v>-0.89999999999997726</v>
      </c>
      <c r="J11" s="10" t="s">
        <v>13</v>
      </c>
      <c r="K11" s="3"/>
      <c r="L11" s="3"/>
    </row>
    <row r="12" spans="1:12" s="3" customFormat="1">
      <c r="A12" s="4">
        <v>44602</v>
      </c>
      <c r="C12" s="5">
        <v>1554.6</v>
      </c>
      <c r="D12" s="5"/>
      <c r="E12" s="5"/>
      <c r="F12" s="5"/>
      <c r="G12" s="5">
        <v>1554</v>
      </c>
      <c r="H12" s="5"/>
      <c r="I12" s="5">
        <f t="shared" si="0"/>
        <v>-0.59999999999990905</v>
      </c>
      <c r="J12" s="10" t="s">
        <v>13</v>
      </c>
    </row>
    <row r="13" spans="1:12">
      <c r="A13" s="4">
        <v>44603</v>
      </c>
      <c r="B13" s="3"/>
      <c r="C13" s="5">
        <v>162.6</v>
      </c>
      <c r="D13" s="5"/>
      <c r="E13" s="5"/>
      <c r="F13" s="5"/>
      <c r="G13" s="5">
        <v>162</v>
      </c>
      <c r="H13" s="5"/>
      <c r="I13" s="5">
        <f>+G13+F13-C13</f>
        <v>-0.59999999999999432</v>
      </c>
      <c r="J13" s="10" t="s">
        <v>17</v>
      </c>
      <c r="K13" s="3"/>
      <c r="L13" s="3"/>
    </row>
    <row r="14" spans="1:12" s="3" customFormat="1">
      <c r="A14" s="4">
        <v>44604</v>
      </c>
      <c r="C14" s="5">
        <v>1115.9000000000001</v>
      </c>
      <c r="D14" s="5"/>
      <c r="E14" s="5"/>
      <c r="F14" s="5"/>
      <c r="G14" s="5">
        <v>1115</v>
      </c>
      <c r="H14" s="5"/>
      <c r="I14" s="5">
        <f>+G14+F14-C14</f>
        <v>-0.90000000000009095</v>
      </c>
      <c r="J14" s="10" t="s">
        <v>13</v>
      </c>
    </row>
    <row r="15" spans="1:12" s="3" customFormat="1">
      <c r="A15" s="4">
        <v>44606</v>
      </c>
      <c r="C15" s="5">
        <v>159.9</v>
      </c>
      <c r="D15" s="5"/>
      <c r="E15" s="5"/>
      <c r="F15" s="5"/>
      <c r="G15" s="5">
        <v>159</v>
      </c>
      <c r="H15" s="5"/>
      <c r="I15" s="5">
        <f t="shared" si="0"/>
        <v>-0.90000000000000568</v>
      </c>
      <c r="J15" s="10" t="s">
        <v>13</v>
      </c>
    </row>
    <row r="16" spans="1:12">
      <c r="A16" s="4">
        <v>44607</v>
      </c>
      <c r="B16" s="3"/>
      <c r="C16" s="5">
        <v>833.2</v>
      </c>
      <c r="D16" s="5"/>
      <c r="E16" s="5"/>
      <c r="F16" s="5"/>
      <c r="G16" s="5">
        <v>832</v>
      </c>
      <c r="H16" s="5"/>
      <c r="I16" s="5">
        <f t="shared" si="0"/>
        <v>-1.2000000000000455</v>
      </c>
      <c r="J16" s="10" t="s">
        <v>13</v>
      </c>
      <c r="K16" s="3"/>
      <c r="L16" s="3"/>
    </row>
    <row r="17" spans="1:12" s="3" customFormat="1">
      <c r="A17" s="4">
        <v>44608</v>
      </c>
      <c r="C17" s="5">
        <v>98.9</v>
      </c>
      <c r="D17" s="5"/>
      <c r="E17" s="5"/>
      <c r="F17" s="5"/>
      <c r="G17" s="5">
        <v>97</v>
      </c>
      <c r="H17" s="5"/>
      <c r="I17" s="5">
        <f t="shared" si="0"/>
        <v>-1.9000000000000057</v>
      </c>
      <c r="J17" s="10" t="s">
        <v>13</v>
      </c>
    </row>
    <row r="18" spans="1:12">
      <c r="A18" s="4">
        <v>44609</v>
      </c>
      <c r="B18" s="3"/>
      <c r="C18" s="5">
        <v>13.9</v>
      </c>
      <c r="D18" s="5"/>
      <c r="E18" s="5"/>
      <c r="F18" s="5"/>
      <c r="G18" s="5">
        <v>12</v>
      </c>
      <c r="H18" s="5"/>
      <c r="I18" s="5">
        <f t="shared" si="0"/>
        <v>-1.9000000000000004</v>
      </c>
      <c r="J18" s="11" t="s">
        <v>17</v>
      </c>
      <c r="K18" s="3"/>
      <c r="L18" s="3"/>
    </row>
    <row r="19" spans="1:12" s="3" customFormat="1">
      <c r="A19" s="4">
        <v>44610</v>
      </c>
      <c r="C19" s="5">
        <v>300</v>
      </c>
      <c r="D19" s="5"/>
      <c r="E19" s="5"/>
      <c r="F19" s="5"/>
      <c r="G19" s="5">
        <v>300</v>
      </c>
      <c r="H19" s="5"/>
      <c r="I19" s="5">
        <f t="shared" si="0"/>
        <v>0</v>
      </c>
      <c r="J19" s="11" t="s">
        <v>17</v>
      </c>
    </row>
    <row r="20" spans="1:12" s="3" customFormat="1">
      <c r="A20" s="4">
        <v>44611</v>
      </c>
      <c r="C20" s="5">
        <v>1207.0999999999999</v>
      </c>
      <c r="D20" s="5"/>
      <c r="E20" s="5"/>
      <c r="F20" s="5"/>
      <c r="G20" s="5">
        <v>1207</v>
      </c>
      <c r="H20" s="5"/>
      <c r="I20" s="5">
        <f t="shared" si="0"/>
        <v>-9.9999999999909051E-2</v>
      </c>
      <c r="J20" s="11" t="s">
        <v>17</v>
      </c>
    </row>
    <row r="21" spans="1:12">
      <c r="A21" s="4">
        <v>44613</v>
      </c>
      <c r="B21" s="3"/>
      <c r="C21" s="5">
        <v>241.4</v>
      </c>
      <c r="D21" s="5"/>
      <c r="E21" s="3"/>
      <c r="F21" s="5"/>
      <c r="G21" s="5">
        <v>209</v>
      </c>
      <c r="H21" s="5">
        <v>30</v>
      </c>
      <c r="I21" s="5">
        <f>+H21+G21-C21</f>
        <v>-2.4000000000000057</v>
      </c>
      <c r="J21" s="10" t="s">
        <v>17</v>
      </c>
      <c r="K21" s="3"/>
      <c r="L21" s="3"/>
    </row>
    <row r="22" spans="1:12" s="3" customFormat="1">
      <c r="A22" s="4">
        <v>44614</v>
      </c>
      <c r="C22" s="5">
        <v>1765.8</v>
      </c>
      <c r="D22" s="5"/>
      <c r="F22" s="5"/>
      <c r="G22" s="5">
        <v>1665</v>
      </c>
      <c r="H22" s="5">
        <v>100</v>
      </c>
      <c r="I22" s="5">
        <f>+H22+G22-C22</f>
        <v>-0.79999999999995453</v>
      </c>
      <c r="J22" s="10" t="s">
        <v>17</v>
      </c>
    </row>
    <row r="23" spans="1:12">
      <c r="A23" s="4">
        <v>44615</v>
      </c>
      <c r="B23" s="3"/>
      <c r="C23" s="5">
        <v>280.39999999999998</v>
      </c>
      <c r="D23" s="5"/>
      <c r="E23" s="3"/>
      <c r="F23" s="5"/>
      <c r="G23" s="5">
        <v>280</v>
      </c>
      <c r="H23" s="5"/>
      <c r="I23" s="5">
        <f t="shared" si="0"/>
        <v>-0.39999999999997726</v>
      </c>
      <c r="J23" s="10" t="s">
        <v>17</v>
      </c>
      <c r="K23" s="3"/>
      <c r="L23" s="3"/>
    </row>
    <row r="24" spans="1:12" s="3" customFormat="1">
      <c r="A24" s="4">
        <v>44616</v>
      </c>
      <c r="C24" s="5">
        <v>560.5</v>
      </c>
      <c r="D24" s="5"/>
      <c r="F24" s="5"/>
      <c r="G24" s="5">
        <v>560</v>
      </c>
      <c r="H24" s="5"/>
      <c r="I24" s="5">
        <f t="shared" si="0"/>
        <v>-0.5</v>
      </c>
      <c r="J24" s="10" t="s">
        <v>17</v>
      </c>
    </row>
    <row r="25" spans="1:12">
      <c r="A25" s="4">
        <v>44617</v>
      </c>
      <c r="B25" s="3"/>
      <c r="C25" s="5">
        <v>1059.0999999999999</v>
      </c>
      <c r="D25" s="5"/>
      <c r="E25" s="3"/>
      <c r="F25" s="5"/>
      <c r="G25" s="5">
        <v>1059</v>
      </c>
      <c r="H25" s="5"/>
      <c r="I25" s="5">
        <f t="shared" si="0"/>
        <v>-9.9999999999909051E-2</v>
      </c>
      <c r="J25" s="10" t="s">
        <v>17</v>
      </c>
      <c r="K25" s="3"/>
      <c r="L25" s="3"/>
    </row>
    <row r="26" spans="1:12" s="3" customFormat="1">
      <c r="A26" s="4">
        <v>44618</v>
      </c>
      <c r="C26" s="5">
        <v>577.29999999999995</v>
      </c>
      <c r="D26" s="5"/>
      <c r="F26" s="5"/>
      <c r="G26" s="5">
        <v>577</v>
      </c>
      <c r="H26" s="5"/>
      <c r="I26" s="5">
        <f t="shared" si="0"/>
        <v>-0.29999999999995453</v>
      </c>
      <c r="J26" s="10" t="s">
        <v>17</v>
      </c>
    </row>
    <row r="27" spans="1:12" s="3" customFormat="1">
      <c r="A27" s="4">
        <v>44620</v>
      </c>
      <c r="C27" s="5">
        <v>392.1</v>
      </c>
      <c r="D27" s="5"/>
      <c r="F27" s="5"/>
      <c r="G27" s="5">
        <v>392</v>
      </c>
      <c r="H27" s="5"/>
      <c r="I27" s="5">
        <f t="shared" ref="I27:I28" si="1">+G27+F27-C27</f>
        <v>-0.10000000000002274</v>
      </c>
      <c r="J27" s="10" t="s">
        <v>17</v>
      </c>
    </row>
    <row r="28" spans="1:12">
      <c r="A28" s="4">
        <v>44620</v>
      </c>
      <c r="B28" s="3"/>
      <c r="C28" s="5"/>
      <c r="D28" s="5"/>
      <c r="E28" s="3"/>
      <c r="F28" s="5"/>
      <c r="G28" s="5">
        <v>17</v>
      </c>
      <c r="H28" s="5"/>
      <c r="I28" s="5">
        <f t="shared" si="1"/>
        <v>17</v>
      </c>
      <c r="J28" s="10"/>
      <c r="K28" s="3"/>
      <c r="L28" s="3"/>
    </row>
    <row r="29" spans="1:12">
      <c r="I29" s="5">
        <f>SUM(I3:I28)</f>
        <v>-1.7499999999997229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2"/>
  <sheetViews>
    <sheetView workbookViewId="0">
      <selection activeCell="J31" sqref="J31"/>
    </sheetView>
  </sheetViews>
  <sheetFormatPr defaultRowHeight="15"/>
  <cols>
    <col min="1" max="1" width="10.7109375" bestFit="1" customWidth="1"/>
    <col min="2" max="2" width="13" customWidth="1"/>
    <col min="3" max="3" width="12" customWidth="1"/>
    <col min="9" max="9" width="8.7109375" customWidth="1"/>
    <col min="11" max="11" width="61.85546875" bestFit="1" customWidth="1"/>
  </cols>
  <sheetData>
    <row r="1" spans="1:17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11</v>
      </c>
      <c r="L1" s="3"/>
      <c r="M1" s="3"/>
      <c r="N1" s="3"/>
      <c r="O1" s="3"/>
      <c r="P1" s="3"/>
      <c r="Q1" s="3"/>
    </row>
    <row r="2" spans="1:17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9</v>
      </c>
      <c r="I2" s="5" t="s">
        <v>7</v>
      </c>
      <c r="J2" s="3"/>
      <c r="K2" s="3"/>
      <c r="L2" s="3"/>
      <c r="M2" s="3"/>
      <c r="N2" s="3"/>
      <c r="O2" s="3"/>
      <c r="P2" s="3"/>
      <c r="Q2" s="3"/>
    </row>
    <row r="3" spans="1:17">
      <c r="A3" s="4">
        <v>44620</v>
      </c>
      <c r="B3" s="3"/>
      <c r="C3" s="5">
        <v>1.75</v>
      </c>
      <c r="D3" s="5"/>
      <c r="E3" s="5"/>
      <c r="F3" s="5"/>
      <c r="G3" s="5"/>
      <c r="H3" s="5">
        <f>G3-C3</f>
        <v>-1.75</v>
      </c>
      <c r="I3" s="5" t="s">
        <v>18</v>
      </c>
      <c r="J3" s="3"/>
      <c r="K3" s="3"/>
      <c r="L3" s="3"/>
      <c r="M3" s="3"/>
      <c r="N3" s="3"/>
      <c r="O3" s="3"/>
      <c r="P3" s="3"/>
      <c r="Q3" s="3"/>
    </row>
    <row r="4" spans="1:17">
      <c r="A4" s="4">
        <v>44621</v>
      </c>
      <c r="B4" s="3"/>
      <c r="C4" s="5">
        <v>0</v>
      </c>
      <c r="D4" s="5"/>
      <c r="E4" s="5"/>
      <c r="F4" s="5"/>
      <c r="G4" s="5">
        <v>0</v>
      </c>
      <c r="H4" s="5">
        <f t="shared" ref="H4:H31" si="0">G4-C4</f>
        <v>0</v>
      </c>
      <c r="I4" s="5" t="s">
        <v>18</v>
      </c>
      <c r="J4" s="3"/>
      <c r="K4" s="3"/>
      <c r="L4" s="3"/>
      <c r="M4" s="3"/>
      <c r="N4" s="3"/>
      <c r="O4" s="3"/>
      <c r="P4" s="3"/>
      <c r="Q4" s="3"/>
    </row>
    <row r="5" spans="1:17">
      <c r="A5" s="4">
        <v>44622</v>
      </c>
      <c r="B5" s="3"/>
      <c r="C5" s="5">
        <v>0</v>
      </c>
      <c r="D5" s="5"/>
      <c r="E5" s="5"/>
      <c r="F5" s="5"/>
      <c r="G5" s="5">
        <v>0</v>
      </c>
      <c r="H5" s="5">
        <f t="shared" si="0"/>
        <v>0</v>
      </c>
      <c r="I5" s="5" t="s">
        <v>18</v>
      </c>
      <c r="J5" s="3"/>
      <c r="K5" s="3"/>
      <c r="L5" s="3"/>
      <c r="M5" s="3"/>
      <c r="N5" s="3"/>
      <c r="O5" s="3"/>
      <c r="P5" s="3"/>
      <c r="Q5" s="3"/>
    </row>
    <row r="6" spans="1:17">
      <c r="A6" s="4">
        <v>44623</v>
      </c>
      <c r="B6" s="3"/>
      <c r="C6" s="5">
        <v>51.7</v>
      </c>
      <c r="D6" s="5"/>
      <c r="E6" s="5"/>
      <c r="F6" s="5"/>
      <c r="G6" s="5">
        <v>50</v>
      </c>
      <c r="H6" s="5">
        <f t="shared" si="0"/>
        <v>-1.7000000000000028</v>
      </c>
      <c r="I6" s="7" t="s">
        <v>17</v>
      </c>
      <c r="J6" s="3"/>
      <c r="K6" s="3"/>
      <c r="L6" s="3"/>
      <c r="M6" s="3"/>
      <c r="N6" s="3"/>
      <c r="O6" s="3"/>
      <c r="P6" s="3"/>
      <c r="Q6" s="3"/>
    </row>
    <row r="7" spans="1:17">
      <c r="A7" s="4">
        <v>44624</v>
      </c>
      <c r="B7" s="3"/>
      <c r="C7" s="5">
        <v>0</v>
      </c>
      <c r="D7" s="5"/>
      <c r="E7" s="5"/>
      <c r="F7" s="5"/>
      <c r="G7" s="5">
        <v>0</v>
      </c>
      <c r="H7" s="5">
        <f t="shared" si="0"/>
        <v>0</v>
      </c>
      <c r="I7" s="5" t="s">
        <v>18</v>
      </c>
      <c r="J7" s="3"/>
      <c r="K7" s="3"/>
      <c r="L7" s="3"/>
      <c r="M7" s="3"/>
      <c r="N7" s="3"/>
      <c r="O7" s="3"/>
      <c r="P7" s="3"/>
      <c r="Q7" s="3"/>
    </row>
    <row r="8" spans="1:17">
      <c r="A8" s="4">
        <v>44625</v>
      </c>
      <c r="B8" s="3"/>
      <c r="C8" s="5">
        <v>1965.05</v>
      </c>
      <c r="D8" s="5"/>
      <c r="E8" s="5"/>
      <c r="F8" s="5"/>
      <c r="G8" s="5">
        <v>1965</v>
      </c>
      <c r="H8" s="5">
        <f t="shared" si="0"/>
        <v>-4.9999999999954525E-2</v>
      </c>
      <c r="I8" s="3" t="s">
        <v>17</v>
      </c>
      <c r="J8" s="3"/>
      <c r="K8" s="3"/>
      <c r="L8" s="3"/>
      <c r="M8" s="3"/>
      <c r="N8" s="3"/>
      <c r="O8" s="3"/>
      <c r="P8" s="3"/>
      <c r="Q8" s="3"/>
    </row>
    <row r="9" spans="1:17">
      <c r="A9" s="4">
        <v>44627</v>
      </c>
      <c r="B9" s="3"/>
      <c r="C9" s="5">
        <v>0</v>
      </c>
      <c r="D9" s="5"/>
      <c r="E9" s="5"/>
      <c r="F9" s="5"/>
      <c r="G9" s="5">
        <v>0</v>
      </c>
      <c r="H9" s="5">
        <f t="shared" si="0"/>
        <v>0</v>
      </c>
      <c r="I9" s="5" t="s">
        <v>18</v>
      </c>
      <c r="J9" s="3"/>
      <c r="K9" s="3"/>
      <c r="L9" s="3"/>
      <c r="M9" s="3"/>
      <c r="N9" s="3"/>
      <c r="O9" s="3"/>
      <c r="P9" s="3"/>
      <c r="Q9" s="3"/>
    </row>
    <row r="10" spans="1:17" s="3" customFormat="1">
      <c r="A10" s="4">
        <v>44628</v>
      </c>
      <c r="C10" s="5">
        <v>483.6</v>
      </c>
      <c r="D10" s="5"/>
      <c r="E10" s="5"/>
      <c r="F10" s="5"/>
      <c r="G10" s="5">
        <v>482</v>
      </c>
      <c r="H10" s="5">
        <f t="shared" si="0"/>
        <v>-1.6000000000000227</v>
      </c>
      <c r="I10" s="3" t="s">
        <v>17</v>
      </c>
    </row>
    <row r="11" spans="1:17">
      <c r="A11" s="4">
        <v>44629</v>
      </c>
      <c r="B11" s="3"/>
      <c r="C11" s="5">
        <v>601.29999999999995</v>
      </c>
      <c r="D11" s="5"/>
      <c r="E11" s="5"/>
      <c r="F11" s="5"/>
      <c r="G11" s="5">
        <v>600</v>
      </c>
      <c r="H11" s="5">
        <f t="shared" si="0"/>
        <v>-1.2999999999999545</v>
      </c>
      <c r="I11" s="3" t="s">
        <v>17</v>
      </c>
      <c r="J11" s="3"/>
      <c r="K11" s="3"/>
      <c r="L11" s="3"/>
      <c r="M11" s="3"/>
      <c r="N11" s="3"/>
      <c r="O11" s="3"/>
      <c r="P11" s="3"/>
      <c r="Q11" s="3"/>
    </row>
    <row r="12" spans="1:17">
      <c r="A12" s="4">
        <v>44630</v>
      </c>
      <c r="B12" s="3"/>
      <c r="C12" s="5">
        <v>572.1</v>
      </c>
      <c r="D12" s="5"/>
      <c r="E12" s="5"/>
      <c r="F12" s="5"/>
      <c r="G12" s="5">
        <v>572</v>
      </c>
      <c r="H12" s="5">
        <f t="shared" si="0"/>
        <v>-0.10000000000002274</v>
      </c>
      <c r="I12" s="3" t="s">
        <v>17</v>
      </c>
      <c r="J12" s="3"/>
      <c r="K12" s="3"/>
      <c r="L12" s="3"/>
      <c r="M12" s="3"/>
      <c r="N12" s="3"/>
      <c r="O12" s="3"/>
      <c r="P12" s="3"/>
      <c r="Q12" s="3"/>
    </row>
    <row r="13" spans="1:17">
      <c r="A13" s="4">
        <v>44631</v>
      </c>
      <c r="B13" s="3"/>
      <c r="C13" s="5">
        <v>171.5</v>
      </c>
      <c r="D13" s="5"/>
      <c r="E13" s="3"/>
      <c r="F13" s="5"/>
      <c r="G13" s="5">
        <v>171</v>
      </c>
      <c r="H13" s="5">
        <f t="shared" si="0"/>
        <v>-0.5</v>
      </c>
      <c r="I13" s="3" t="s">
        <v>19</v>
      </c>
      <c r="J13" s="3"/>
      <c r="K13" s="3"/>
      <c r="L13" s="3"/>
      <c r="M13" s="3"/>
      <c r="N13" s="3"/>
      <c r="O13" s="3"/>
      <c r="P13" s="3"/>
      <c r="Q13" s="3"/>
    </row>
    <row r="14" spans="1:17">
      <c r="A14" s="4">
        <v>44632</v>
      </c>
      <c r="B14" s="3"/>
      <c r="C14" s="5">
        <v>1154.5999999999999</v>
      </c>
      <c r="D14" s="5"/>
      <c r="E14" s="3"/>
      <c r="F14" s="5"/>
      <c r="G14" s="5">
        <v>1154</v>
      </c>
      <c r="H14" s="5">
        <f t="shared" si="0"/>
        <v>-0.59999999999990905</v>
      </c>
      <c r="I14" s="3" t="s">
        <v>19</v>
      </c>
      <c r="J14" s="3"/>
      <c r="K14" s="3"/>
      <c r="L14" s="3"/>
      <c r="M14" s="3"/>
      <c r="N14" s="3"/>
      <c r="O14" s="3"/>
      <c r="P14" s="3"/>
      <c r="Q14" s="3"/>
    </row>
    <row r="15" spans="1:17">
      <c r="A15" s="4">
        <v>44634</v>
      </c>
      <c r="B15" s="3"/>
      <c r="C15" s="5">
        <v>59.8</v>
      </c>
      <c r="D15" s="5"/>
      <c r="E15" s="3"/>
      <c r="F15" s="5"/>
      <c r="G15" s="5">
        <v>59</v>
      </c>
      <c r="H15" s="5">
        <f t="shared" si="0"/>
        <v>-0.79999999999999716</v>
      </c>
      <c r="I15" s="3" t="s">
        <v>17</v>
      </c>
      <c r="J15" s="3"/>
      <c r="K15" s="3"/>
      <c r="L15" s="3"/>
      <c r="M15" s="3"/>
      <c r="N15" s="3"/>
      <c r="O15" s="3"/>
      <c r="P15" s="3"/>
      <c r="Q15" s="3"/>
    </row>
    <row r="16" spans="1:17">
      <c r="A16" s="4">
        <v>44635</v>
      </c>
      <c r="B16" s="3"/>
      <c r="C16" s="5">
        <v>21.8</v>
      </c>
      <c r="D16" s="5"/>
      <c r="E16" s="3"/>
      <c r="F16" s="5"/>
      <c r="G16" s="5">
        <v>21</v>
      </c>
      <c r="H16" s="5">
        <f t="shared" si="0"/>
        <v>-0.80000000000000071</v>
      </c>
      <c r="I16" s="3" t="s">
        <v>19</v>
      </c>
      <c r="J16" s="3"/>
      <c r="K16" s="3"/>
      <c r="L16" s="3"/>
      <c r="M16" s="3"/>
      <c r="N16" s="3"/>
      <c r="O16" s="3"/>
      <c r="P16" s="3"/>
      <c r="Q16" s="3"/>
    </row>
    <row r="17" spans="1:17">
      <c r="A17" s="4">
        <v>44636</v>
      </c>
      <c r="B17" s="3"/>
      <c r="C17" s="5">
        <v>375.4</v>
      </c>
      <c r="D17" s="5"/>
      <c r="E17" s="3"/>
      <c r="F17" s="5"/>
      <c r="G17" s="5">
        <v>375</v>
      </c>
      <c r="H17" s="5">
        <f t="shared" si="0"/>
        <v>-0.39999999999997726</v>
      </c>
      <c r="I17" s="3" t="s">
        <v>17</v>
      </c>
      <c r="J17" s="3"/>
      <c r="K17" s="3"/>
      <c r="L17" s="3"/>
      <c r="M17" s="3"/>
      <c r="N17" s="3"/>
      <c r="O17" s="3"/>
      <c r="P17" s="3"/>
      <c r="Q17" s="3"/>
    </row>
    <row r="18" spans="1:17">
      <c r="A18" s="4">
        <v>44637</v>
      </c>
      <c r="B18" s="3"/>
      <c r="C18" s="5">
        <v>259.7</v>
      </c>
      <c r="D18" s="5"/>
      <c r="E18" s="3"/>
      <c r="F18" s="5"/>
      <c r="G18" s="5">
        <v>259</v>
      </c>
      <c r="H18" s="5">
        <f t="shared" si="0"/>
        <v>-0.69999999999998863</v>
      </c>
      <c r="I18" s="3" t="s">
        <v>19</v>
      </c>
      <c r="J18" s="3"/>
      <c r="K18" s="3"/>
      <c r="L18" s="3"/>
      <c r="M18" s="3"/>
      <c r="N18" s="3"/>
      <c r="O18" s="3"/>
      <c r="P18" s="3"/>
      <c r="Q18" s="3"/>
    </row>
    <row r="19" spans="1:17">
      <c r="A19" s="4">
        <v>44638</v>
      </c>
      <c r="B19" s="3"/>
      <c r="C19" s="5">
        <v>194.9</v>
      </c>
      <c r="D19" s="3"/>
      <c r="E19" s="3"/>
      <c r="F19" s="3"/>
      <c r="G19" s="5">
        <v>194</v>
      </c>
      <c r="H19" s="5">
        <f t="shared" si="0"/>
        <v>-0.90000000000000568</v>
      </c>
      <c r="I19" s="3" t="s">
        <v>19</v>
      </c>
      <c r="J19" s="3"/>
      <c r="K19" s="3"/>
      <c r="L19" s="3"/>
      <c r="M19" s="3"/>
      <c r="N19" s="3"/>
      <c r="O19" s="3"/>
      <c r="P19" s="3"/>
      <c r="Q19" s="3"/>
    </row>
    <row r="20" spans="1:17">
      <c r="A20" s="4">
        <v>44639</v>
      </c>
      <c r="B20" s="3"/>
      <c r="C20" s="5">
        <v>1071.8</v>
      </c>
      <c r="D20" s="3"/>
      <c r="E20" s="5"/>
      <c r="F20" s="5"/>
      <c r="G20" s="5">
        <v>1070</v>
      </c>
      <c r="H20" s="5">
        <f t="shared" si="0"/>
        <v>-1.7999999999999545</v>
      </c>
      <c r="I20" s="3" t="s">
        <v>19</v>
      </c>
      <c r="J20" s="3"/>
      <c r="K20" s="3"/>
      <c r="L20" s="3"/>
      <c r="M20" s="3"/>
      <c r="N20" s="3"/>
      <c r="O20" s="3"/>
      <c r="P20" s="3"/>
      <c r="Q20" s="3"/>
    </row>
    <row r="21" spans="1:17">
      <c r="A21" s="4">
        <v>44641</v>
      </c>
      <c r="B21" s="3"/>
      <c r="C21" s="5">
        <v>239.8</v>
      </c>
      <c r="D21" s="3"/>
      <c r="E21" s="3"/>
      <c r="F21" s="3"/>
      <c r="G21" s="5">
        <v>237</v>
      </c>
      <c r="H21" s="5">
        <f t="shared" si="0"/>
        <v>-2.8000000000000114</v>
      </c>
      <c r="I21" s="3" t="s">
        <v>17</v>
      </c>
      <c r="J21" s="3"/>
      <c r="K21" s="3"/>
      <c r="L21" s="3"/>
      <c r="M21" s="3"/>
      <c r="N21" s="3"/>
      <c r="O21" s="3"/>
      <c r="P21" s="3"/>
      <c r="Q21" s="3"/>
    </row>
    <row r="22" spans="1:17">
      <c r="A22" s="4">
        <v>44642</v>
      </c>
      <c r="B22" s="3"/>
      <c r="C22" s="5">
        <v>0</v>
      </c>
      <c r="D22" s="3"/>
      <c r="E22" s="3"/>
      <c r="F22" s="3"/>
      <c r="G22" s="5">
        <v>0</v>
      </c>
      <c r="H22" s="5">
        <f t="shared" si="0"/>
        <v>0</v>
      </c>
      <c r="I22" s="3" t="s">
        <v>18</v>
      </c>
      <c r="J22" s="3"/>
      <c r="K22" s="3"/>
      <c r="L22" s="3"/>
      <c r="M22" s="3"/>
      <c r="N22" s="3"/>
      <c r="O22" s="3"/>
      <c r="P22" s="3"/>
      <c r="Q22" s="3"/>
    </row>
    <row r="23" spans="1:17">
      <c r="A23" s="4">
        <v>44643</v>
      </c>
      <c r="C23" s="5">
        <v>117.7</v>
      </c>
      <c r="G23" s="5">
        <v>117</v>
      </c>
      <c r="H23" s="5">
        <f t="shared" si="0"/>
        <v>-0.70000000000000284</v>
      </c>
      <c r="I23" s="3" t="s">
        <v>17</v>
      </c>
    </row>
    <row r="24" spans="1:17">
      <c r="A24" s="4">
        <v>44644</v>
      </c>
      <c r="C24" s="5">
        <v>189.7</v>
      </c>
      <c r="G24" s="5">
        <v>189</v>
      </c>
      <c r="H24" s="5">
        <f t="shared" si="0"/>
        <v>-0.69999999999998863</v>
      </c>
      <c r="I24" s="3" t="s">
        <v>17</v>
      </c>
    </row>
    <row r="25" spans="1:17">
      <c r="A25" s="4">
        <v>44645</v>
      </c>
      <c r="C25" s="5">
        <v>113.8</v>
      </c>
      <c r="G25" s="5">
        <v>112</v>
      </c>
      <c r="H25" s="5">
        <f t="shared" si="0"/>
        <v>-1.7999999999999972</v>
      </c>
      <c r="I25" s="3" t="s">
        <v>17</v>
      </c>
      <c r="K25" s="3" t="s">
        <v>12</v>
      </c>
    </row>
    <row r="26" spans="1:17">
      <c r="A26" s="4">
        <v>44646</v>
      </c>
      <c r="C26" s="5">
        <v>885.9</v>
      </c>
      <c r="G26" s="5">
        <v>885</v>
      </c>
      <c r="H26" s="5">
        <f t="shared" si="0"/>
        <v>-0.89999999999997726</v>
      </c>
      <c r="I26" s="3" t="s">
        <v>17</v>
      </c>
    </row>
    <row r="27" spans="1:17">
      <c r="A27" s="4">
        <v>44648</v>
      </c>
      <c r="C27" s="5">
        <v>217.7</v>
      </c>
      <c r="G27" s="5">
        <v>217</v>
      </c>
      <c r="H27" s="5">
        <f t="shared" si="0"/>
        <v>-0.69999999999998863</v>
      </c>
      <c r="I27" s="3" t="s">
        <v>17</v>
      </c>
    </row>
    <row r="28" spans="1:17">
      <c r="A28" s="4">
        <v>44649</v>
      </c>
      <c r="C28" s="5">
        <v>217.7</v>
      </c>
      <c r="G28" s="5">
        <v>217</v>
      </c>
      <c r="H28" s="5">
        <f t="shared" si="0"/>
        <v>-0.69999999999998863</v>
      </c>
      <c r="I28" s="3" t="s">
        <v>17</v>
      </c>
    </row>
    <row r="29" spans="1:17">
      <c r="A29" s="4">
        <v>44650</v>
      </c>
      <c r="C29" s="5">
        <v>0</v>
      </c>
      <c r="G29" s="5">
        <v>0</v>
      </c>
      <c r="H29" s="5">
        <f t="shared" si="0"/>
        <v>0</v>
      </c>
      <c r="I29" s="3" t="s">
        <v>18</v>
      </c>
    </row>
    <row r="30" spans="1:17">
      <c r="A30" s="4">
        <v>44651</v>
      </c>
      <c r="C30" s="5">
        <v>5</v>
      </c>
      <c r="G30" s="5">
        <v>5</v>
      </c>
      <c r="H30" s="5">
        <f t="shared" si="0"/>
        <v>0</v>
      </c>
    </row>
    <row r="31" spans="1:17">
      <c r="A31" s="4">
        <v>44651</v>
      </c>
      <c r="G31" s="5">
        <v>20</v>
      </c>
      <c r="H31" s="5">
        <f t="shared" si="0"/>
        <v>20</v>
      </c>
      <c r="I31" s="3" t="s">
        <v>13</v>
      </c>
    </row>
    <row r="32" spans="1:17">
      <c r="H32" s="5">
        <f>SUM(H3:H31)</f>
        <v>-1.2999999999997449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activeCell="I33" sqref="I33"/>
    </sheetView>
  </sheetViews>
  <sheetFormatPr defaultRowHeight="15"/>
  <cols>
    <col min="1" max="1" width="11.42578125" customWidth="1"/>
    <col min="2" max="2" width="13.42578125" customWidth="1"/>
    <col min="3" max="3" width="12.85546875" customWidth="1"/>
    <col min="8" max="8" width="12" customWidth="1"/>
    <col min="9" max="9" width="16.5703125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11</v>
      </c>
    </row>
    <row r="2" spans="1:11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9</v>
      </c>
      <c r="I2" s="5" t="s">
        <v>7</v>
      </c>
      <c r="J2" s="3"/>
      <c r="K2" s="3"/>
    </row>
    <row r="3" spans="1:11" s="3" customFormat="1">
      <c r="A3" s="4">
        <v>44651</v>
      </c>
      <c r="C3" s="5">
        <v>1.3</v>
      </c>
      <c r="D3" s="5"/>
      <c r="E3" s="5"/>
      <c r="F3" s="5"/>
      <c r="G3" s="5"/>
      <c r="H3" s="5">
        <f>G3-C3</f>
        <v>-1.3</v>
      </c>
      <c r="I3" s="5"/>
    </row>
    <row r="4" spans="1:11" s="3" customFormat="1">
      <c r="A4" s="4">
        <v>44652</v>
      </c>
      <c r="C4" s="5">
        <v>248.5</v>
      </c>
      <c r="D4" s="5"/>
      <c r="E4" s="5"/>
      <c r="F4" s="5"/>
      <c r="G4" s="5">
        <v>247</v>
      </c>
      <c r="H4" s="5">
        <f t="shared" ref="H4:H28" si="0">G4-C4</f>
        <v>-1.5</v>
      </c>
      <c r="I4" s="5" t="s">
        <v>20</v>
      </c>
    </row>
    <row r="5" spans="1:11">
      <c r="A5" s="4">
        <v>44653</v>
      </c>
      <c r="B5" s="3"/>
      <c r="C5" s="5">
        <v>1498.7</v>
      </c>
      <c r="D5" s="5"/>
      <c r="E5" s="5"/>
      <c r="F5" s="5"/>
      <c r="G5" s="5">
        <v>1497</v>
      </c>
      <c r="H5" s="5">
        <f t="shared" si="0"/>
        <v>-1.7000000000000455</v>
      </c>
      <c r="I5" s="7" t="s">
        <v>20</v>
      </c>
      <c r="J5" s="3"/>
      <c r="K5" s="3"/>
    </row>
    <row r="6" spans="1:11">
      <c r="A6" s="4">
        <v>44656</v>
      </c>
      <c r="B6" s="3"/>
      <c r="C6" s="5">
        <v>506</v>
      </c>
      <c r="D6" s="5"/>
      <c r="E6" s="5"/>
      <c r="F6" s="5"/>
      <c r="G6" s="5">
        <v>505</v>
      </c>
      <c r="H6" s="5">
        <f t="shared" si="0"/>
        <v>-1</v>
      </c>
      <c r="I6" s="5" t="s">
        <v>13</v>
      </c>
      <c r="J6" s="3"/>
      <c r="K6" s="3"/>
    </row>
    <row r="7" spans="1:11">
      <c r="A7" s="4">
        <v>44657</v>
      </c>
      <c r="B7" s="3"/>
      <c r="C7" s="5">
        <v>0</v>
      </c>
      <c r="D7" s="5"/>
      <c r="E7" s="5"/>
      <c r="F7" s="5"/>
      <c r="G7" s="5">
        <v>0</v>
      </c>
      <c r="H7" s="5">
        <f t="shared" si="0"/>
        <v>0</v>
      </c>
      <c r="I7" s="3"/>
      <c r="J7" s="3"/>
      <c r="K7" s="3"/>
    </row>
    <row r="8" spans="1:11">
      <c r="A8" s="4">
        <v>44658</v>
      </c>
      <c r="B8" s="3"/>
      <c r="C8" s="5">
        <v>0</v>
      </c>
      <c r="D8" s="5"/>
      <c r="E8" s="5"/>
      <c r="F8" s="5"/>
      <c r="G8" s="5">
        <v>0</v>
      </c>
      <c r="H8" s="5">
        <f t="shared" si="0"/>
        <v>0</v>
      </c>
      <c r="I8" s="3"/>
      <c r="J8" s="3"/>
      <c r="K8" s="3"/>
    </row>
    <row r="9" spans="1:11">
      <c r="A9" s="4">
        <v>44659</v>
      </c>
      <c r="B9" s="3"/>
      <c r="C9" s="5">
        <v>187</v>
      </c>
      <c r="D9" s="5"/>
      <c r="E9" s="5"/>
      <c r="F9" s="5"/>
      <c r="G9" s="5">
        <v>187</v>
      </c>
      <c r="H9" s="5">
        <f t="shared" si="0"/>
        <v>0</v>
      </c>
      <c r="I9" s="3" t="s">
        <v>13</v>
      </c>
      <c r="J9" s="3"/>
      <c r="K9" s="3"/>
    </row>
    <row r="10" spans="1:11" s="3" customFormat="1">
      <c r="A10" s="4">
        <v>44659</v>
      </c>
      <c r="B10" s="3" t="s">
        <v>21</v>
      </c>
      <c r="C10" s="5">
        <v>352.9</v>
      </c>
      <c r="D10" s="5"/>
      <c r="E10" s="5"/>
      <c r="F10" s="5"/>
      <c r="G10" s="5">
        <v>352</v>
      </c>
      <c r="H10" s="5">
        <f t="shared" si="0"/>
        <v>-0.89999999999997726</v>
      </c>
      <c r="I10" s="3" t="s">
        <v>13</v>
      </c>
    </row>
    <row r="11" spans="1:11">
      <c r="A11" s="4">
        <v>44660</v>
      </c>
      <c r="B11" s="3"/>
      <c r="C11" s="5">
        <v>1156.7</v>
      </c>
      <c r="D11" s="5"/>
      <c r="E11" s="3"/>
      <c r="F11" s="5"/>
      <c r="G11" s="5">
        <v>1155</v>
      </c>
      <c r="H11" s="5">
        <f t="shared" si="0"/>
        <v>-1.7000000000000455</v>
      </c>
      <c r="I11" s="3" t="s">
        <v>13</v>
      </c>
      <c r="J11" s="3"/>
      <c r="K11" s="3"/>
    </row>
    <row r="12" spans="1:11">
      <c r="A12" s="4">
        <v>44662</v>
      </c>
      <c r="B12" s="3"/>
      <c r="C12" s="5">
        <v>100</v>
      </c>
      <c r="D12" s="5"/>
      <c r="E12" s="3"/>
      <c r="F12" s="5"/>
      <c r="G12" s="5">
        <v>100</v>
      </c>
      <c r="H12" s="5">
        <f t="shared" si="0"/>
        <v>0</v>
      </c>
      <c r="I12" s="3" t="s">
        <v>13</v>
      </c>
      <c r="J12" s="3"/>
      <c r="K12" s="3"/>
    </row>
    <row r="13" spans="1:11">
      <c r="A13" s="4">
        <v>44663</v>
      </c>
      <c r="B13" s="3"/>
      <c r="C13" s="5">
        <v>0</v>
      </c>
      <c r="D13" s="5"/>
      <c r="E13" s="3"/>
      <c r="F13" s="5"/>
      <c r="G13" s="5">
        <v>0</v>
      </c>
      <c r="H13" s="5">
        <f t="shared" si="0"/>
        <v>0</v>
      </c>
      <c r="I13" s="3"/>
      <c r="J13" s="3"/>
      <c r="K13" s="3"/>
    </row>
    <row r="14" spans="1:11">
      <c r="A14" s="4">
        <v>44664</v>
      </c>
      <c r="B14" s="3"/>
      <c r="C14" s="5">
        <v>384.3</v>
      </c>
      <c r="D14" s="5"/>
      <c r="E14" s="3"/>
      <c r="F14" s="5"/>
      <c r="G14" s="5">
        <v>384</v>
      </c>
      <c r="H14" s="5">
        <f t="shared" si="0"/>
        <v>-0.30000000000001137</v>
      </c>
      <c r="I14" s="3" t="s">
        <v>13</v>
      </c>
      <c r="J14" s="3"/>
      <c r="K14" s="3"/>
    </row>
    <row r="15" spans="1:11">
      <c r="A15" s="4">
        <v>44665</v>
      </c>
      <c r="B15" s="3"/>
      <c r="C15" s="5">
        <v>469.6</v>
      </c>
      <c r="D15" s="5"/>
      <c r="E15" s="3"/>
      <c r="F15" s="5"/>
      <c r="G15" s="5">
        <v>469</v>
      </c>
      <c r="H15" s="5">
        <f t="shared" si="0"/>
        <v>-0.60000000000002274</v>
      </c>
      <c r="I15" s="3" t="s">
        <v>13</v>
      </c>
      <c r="J15" s="3"/>
      <c r="K15" s="3"/>
    </row>
    <row r="16" spans="1:11">
      <c r="A16" s="4">
        <v>44667</v>
      </c>
      <c r="B16" s="3"/>
      <c r="C16" s="5">
        <v>1054</v>
      </c>
      <c r="D16" s="3"/>
      <c r="E16" s="5"/>
      <c r="F16" s="5"/>
      <c r="G16" s="5">
        <v>1054</v>
      </c>
      <c r="H16" s="5">
        <f t="shared" si="0"/>
        <v>0</v>
      </c>
      <c r="I16" s="3" t="s">
        <v>13</v>
      </c>
      <c r="J16" s="3"/>
      <c r="K16" s="3"/>
    </row>
    <row r="17" spans="1:11">
      <c r="A17" s="4">
        <v>44669</v>
      </c>
      <c r="B17" s="3"/>
      <c r="C17" s="5">
        <v>500</v>
      </c>
      <c r="D17" s="3"/>
      <c r="E17" s="3"/>
      <c r="F17" s="3"/>
      <c r="G17" s="5">
        <v>500</v>
      </c>
      <c r="H17" s="5">
        <f t="shared" si="0"/>
        <v>0</v>
      </c>
      <c r="I17" s="3" t="s">
        <v>13</v>
      </c>
      <c r="J17" s="3"/>
      <c r="K17" s="3"/>
    </row>
    <row r="18" spans="1:11">
      <c r="A18" s="4">
        <v>44670</v>
      </c>
      <c r="B18" s="3"/>
      <c r="C18" s="5">
        <v>0</v>
      </c>
      <c r="D18" s="3"/>
      <c r="E18" s="3"/>
      <c r="F18" s="3"/>
      <c r="G18" s="5">
        <v>0</v>
      </c>
      <c r="H18" s="5">
        <f t="shared" si="0"/>
        <v>0</v>
      </c>
      <c r="I18" s="3"/>
      <c r="J18" s="3"/>
      <c r="K18" s="3"/>
    </row>
    <row r="19" spans="1:11">
      <c r="A19" s="4">
        <v>44671</v>
      </c>
      <c r="B19" s="3"/>
      <c r="C19" s="5">
        <v>130</v>
      </c>
      <c r="D19" s="3"/>
      <c r="E19" s="3"/>
      <c r="F19" s="3"/>
      <c r="G19" s="5">
        <v>130</v>
      </c>
      <c r="H19" s="5">
        <f t="shared" si="0"/>
        <v>0</v>
      </c>
      <c r="I19" s="3" t="s">
        <v>13</v>
      </c>
      <c r="J19" s="3"/>
      <c r="K19" s="3"/>
    </row>
    <row r="20" spans="1:11">
      <c r="A20" s="4">
        <v>44673</v>
      </c>
      <c r="B20" s="3"/>
      <c r="C20" s="5">
        <v>937.5</v>
      </c>
      <c r="D20" s="3"/>
      <c r="E20" s="3"/>
      <c r="F20" s="3"/>
      <c r="G20" s="5">
        <v>937</v>
      </c>
      <c r="H20" s="5">
        <f t="shared" si="0"/>
        <v>-0.5</v>
      </c>
      <c r="I20" s="3" t="s">
        <v>13</v>
      </c>
      <c r="J20" s="3"/>
      <c r="K20" s="3"/>
    </row>
    <row r="21" spans="1:11">
      <c r="A21" s="4">
        <v>44674</v>
      </c>
      <c r="B21" s="3"/>
      <c r="C21" s="5">
        <v>339.6</v>
      </c>
      <c r="D21" s="3"/>
      <c r="E21" s="3"/>
      <c r="F21" s="3"/>
      <c r="G21" s="5">
        <v>339</v>
      </c>
      <c r="H21" s="5">
        <f t="shared" si="0"/>
        <v>-0.60000000000002274</v>
      </c>
      <c r="I21" s="3" t="s">
        <v>13</v>
      </c>
      <c r="J21" s="3"/>
      <c r="K21" s="3"/>
    </row>
    <row r="22" spans="1:11">
      <c r="A22" s="4">
        <v>44676</v>
      </c>
      <c r="C22" s="5">
        <v>69.8</v>
      </c>
      <c r="G22" s="5">
        <v>69</v>
      </c>
      <c r="H22" s="5">
        <f t="shared" si="0"/>
        <v>-0.79999999999999716</v>
      </c>
      <c r="I22" s="3" t="s">
        <v>13</v>
      </c>
    </row>
    <row r="23" spans="1:11">
      <c r="A23" s="4">
        <v>44677</v>
      </c>
      <c r="C23" s="5">
        <v>200</v>
      </c>
      <c r="G23" s="5">
        <v>200</v>
      </c>
      <c r="H23" s="5">
        <f t="shared" si="0"/>
        <v>0</v>
      </c>
      <c r="I23" s="3" t="s">
        <v>13</v>
      </c>
    </row>
    <row r="24" spans="1:11">
      <c r="A24" s="4">
        <v>44678</v>
      </c>
      <c r="C24" s="5">
        <v>214.3</v>
      </c>
      <c r="G24" s="5">
        <v>214</v>
      </c>
      <c r="H24" s="5">
        <f t="shared" si="0"/>
        <v>-0.30000000000001137</v>
      </c>
      <c r="I24" s="3" t="s">
        <v>13</v>
      </c>
    </row>
    <row r="25" spans="1:11">
      <c r="A25" s="4">
        <v>44679</v>
      </c>
      <c r="C25" s="5">
        <v>0</v>
      </c>
      <c r="G25" s="5">
        <v>0</v>
      </c>
      <c r="H25" s="5">
        <f t="shared" si="0"/>
        <v>0</v>
      </c>
    </row>
    <row r="26" spans="1:11">
      <c r="A26" s="4">
        <v>44680</v>
      </c>
      <c r="C26" s="5">
        <v>319.39999999999998</v>
      </c>
      <c r="G26" s="5">
        <v>319</v>
      </c>
      <c r="H26" s="5">
        <f t="shared" si="0"/>
        <v>-0.39999999999997726</v>
      </c>
      <c r="I26" s="3" t="s">
        <v>13</v>
      </c>
    </row>
    <row r="27" spans="1:11">
      <c r="A27" s="4">
        <v>44681</v>
      </c>
      <c r="C27" s="5">
        <v>522.5</v>
      </c>
      <c r="G27" s="5">
        <v>522</v>
      </c>
      <c r="H27" s="5">
        <f t="shared" si="0"/>
        <v>-0.5</v>
      </c>
      <c r="I27" s="3" t="s">
        <v>13</v>
      </c>
    </row>
    <row r="28" spans="1:11">
      <c r="A28" s="4">
        <v>44681</v>
      </c>
      <c r="G28" s="5">
        <v>12</v>
      </c>
      <c r="H28" s="5">
        <f t="shared" si="0"/>
        <v>12</v>
      </c>
      <c r="I28" s="3" t="s">
        <v>13</v>
      </c>
    </row>
    <row r="29" spans="1:11">
      <c r="H29" s="5">
        <f>SUM(H3:H28)</f>
        <v>-0.10000000000011156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workbookViewId="0">
      <selection activeCell="K31" sqref="K31:L31"/>
    </sheetView>
  </sheetViews>
  <sheetFormatPr defaultRowHeight="15"/>
  <cols>
    <col min="1" max="1" width="10.7109375" bestFit="1" customWidth="1"/>
    <col min="2" max="2" width="14.28515625" bestFit="1" customWidth="1"/>
    <col min="11" max="11" width="5.85546875" bestFit="1" customWidth="1"/>
    <col min="12" max="12" width="61.85546875" bestFit="1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5" t="s">
        <v>3</v>
      </c>
      <c r="I1" s="3"/>
      <c r="J1" s="3"/>
      <c r="K1" s="5" t="s">
        <v>4</v>
      </c>
      <c r="L1" s="6" t="s">
        <v>11</v>
      </c>
    </row>
    <row r="2" spans="1:12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8</v>
      </c>
      <c r="I2" s="5" t="s">
        <v>9</v>
      </c>
      <c r="J2" s="5" t="s">
        <v>7</v>
      </c>
      <c r="K2" s="3"/>
      <c r="L2" s="3"/>
    </row>
    <row r="3" spans="1:12">
      <c r="A3" s="4">
        <v>44681</v>
      </c>
      <c r="B3" s="3"/>
      <c r="C3" s="5">
        <v>0.1</v>
      </c>
      <c r="D3" s="5"/>
      <c r="E3" s="5"/>
      <c r="F3" s="5"/>
      <c r="G3" s="5"/>
      <c r="H3" s="5"/>
      <c r="I3" s="5">
        <f>H3-C3</f>
        <v>-0.1</v>
      </c>
      <c r="J3" s="5"/>
      <c r="K3" s="3"/>
      <c r="L3" s="3"/>
    </row>
    <row r="4" spans="1:12">
      <c r="A4" s="4">
        <v>44683</v>
      </c>
      <c r="B4" s="3"/>
      <c r="C4" s="5">
        <v>1500</v>
      </c>
      <c r="D4" s="5"/>
      <c r="E4" s="5"/>
      <c r="F4" s="5"/>
      <c r="H4" s="5">
        <v>1500</v>
      </c>
      <c r="I4" s="5">
        <f t="shared" ref="I4:I31" si="0">H4-C4</f>
        <v>0</v>
      </c>
      <c r="J4" s="5" t="s">
        <v>13</v>
      </c>
      <c r="K4" s="3"/>
      <c r="L4" s="3"/>
    </row>
    <row r="5" spans="1:12">
      <c r="A5" s="4">
        <v>44684</v>
      </c>
      <c r="B5" s="3"/>
      <c r="C5" s="5">
        <v>100</v>
      </c>
      <c r="D5" s="5"/>
      <c r="E5" s="5"/>
      <c r="F5" s="5"/>
      <c r="H5" s="5">
        <v>100</v>
      </c>
      <c r="I5" s="5">
        <f t="shared" si="0"/>
        <v>0</v>
      </c>
      <c r="J5" s="5" t="s">
        <v>13</v>
      </c>
      <c r="K5" s="3"/>
      <c r="L5" s="3"/>
    </row>
    <row r="6" spans="1:12">
      <c r="A6" s="4">
        <v>44685</v>
      </c>
      <c r="B6" s="3"/>
      <c r="C6" s="5">
        <v>335</v>
      </c>
      <c r="D6" s="5"/>
      <c r="E6" s="5"/>
      <c r="F6" s="5"/>
      <c r="H6" s="5">
        <v>335</v>
      </c>
      <c r="I6" s="5">
        <f t="shared" si="0"/>
        <v>0</v>
      </c>
      <c r="J6" s="5" t="s">
        <v>13</v>
      </c>
      <c r="K6" s="3"/>
      <c r="L6" s="3"/>
    </row>
    <row r="7" spans="1:12">
      <c r="A7" s="4">
        <v>44686</v>
      </c>
      <c r="B7" s="3"/>
      <c r="C7" s="5">
        <v>157.19999999999999</v>
      </c>
      <c r="D7" s="5"/>
      <c r="E7" s="5"/>
      <c r="F7" s="5"/>
      <c r="G7" s="5"/>
      <c r="H7" s="5">
        <v>157</v>
      </c>
      <c r="I7" s="5">
        <f t="shared" si="0"/>
        <v>-0.19999999999998863</v>
      </c>
      <c r="J7" s="5" t="s">
        <v>13</v>
      </c>
      <c r="K7" s="3"/>
      <c r="L7" s="3"/>
    </row>
    <row r="8" spans="1:12">
      <c r="A8" s="4">
        <v>44687</v>
      </c>
      <c r="B8" s="3"/>
      <c r="C8" s="5">
        <v>207.5</v>
      </c>
      <c r="D8" s="5"/>
      <c r="E8" s="5"/>
      <c r="F8" s="5"/>
      <c r="G8" s="5"/>
      <c r="H8" s="5">
        <v>207</v>
      </c>
      <c r="I8" s="5">
        <f t="shared" si="0"/>
        <v>-0.5</v>
      </c>
      <c r="J8" s="5" t="s">
        <v>13</v>
      </c>
      <c r="K8" s="3"/>
      <c r="L8" s="3"/>
    </row>
    <row r="9" spans="1:12">
      <c r="A9" s="4">
        <v>44688</v>
      </c>
      <c r="B9" s="3"/>
      <c r="C9" s="5">
        <v>722</v>
      </c>
      <c r="D9" s="5"/>
      <c r="E9" s="5"/>
      <c r="F9" s="5"/>
      <c r="G9" s="5"/>
      <c r="H9" s="5">
        <v>722</v>
      </c>
      <c r="I9" s="5">
        <f t="shared" si="0"/>
        <v>0</v>
      </c>
      <c r="J9" s="5" t="s">
        <v>13</v>
      </c>
      <c r="K9" s="3"/>
      <c r="L9" s="3"/>
    </row>
    <row r="10" spans="1:12">
      <c r="A10" s="4">
        <v>44690</v>
      </c>
      <c r="B10" s="3" t="s">
        <v>22</v>
      </c>
      <c r="C10" s="5">
        <v>94.8</v>
      </c>
      <c r="D10" s="5"/>
      <c r="E10" s="3"/>
      <c r="F10" s="5">
        <v>30</v>
      </c>
      <c r="G10" s="5"/>
      <c r="H10" s="5">
        <v>64</v>
      </c>
      <c r="I10" s="5">
        <f>+H10+F10-C10</f>
        <v>-0.79999999999999716</v>
      </c>
      <c r="J10" s="5" t="s">
        <v>13</v>
      </c>
      <c r="K10" s="3"/>
      <c r="L10" s="3"/>
    </row>
    <row r="11" spans="1:12">
      <c r="A11" s="4">
        <v>44691</v>
      </c>
      <c r="B11" s="3"/>
      <c r="C11" s="5">
        <v>377.5</v>
      </c>
      <c r="D11" s="5"/>
      <c r="E11" s="3"/>
      <c r="F11" s="5"/>
      <c r="G11" s="5"/>
      <c r="H11" s="5">
        <v>377</v>
      </c>
      <c r="I11" s="5">
        <f t="shared" si="0"/>
        <v>-0.5</v>
      </c>
      <c r="J11" s="5" t="s">
        <v>13</v>
      </c>
      <c r="K11" s="3"/>
      <c r="L11" s="3"/>
    </row>
    <row r="12" spans="1:12">
      <c r="A12" s="4">
        <v>44692</v>
      </c>
      <c r="B12" s="3"/>
      <c r="C12" s="5">
        <v>467.8</v>
      </c>
      <c r="D12" s="5"/>
      <c r="E12" s="3"/>
      <c r="F12" s="5"/>
      <c r="G12" s="5"/>
      <c r="H12" s="5">
        <v>467</v>
      </c>
      <c r="I12" s="5">
        <f t="shared" si="0"/>
        <v>-0.80000000000001137</v>
      </c>
      <c r="J12" s="5" t="s">
        <v>13</v>
      </c>
      <c r="K12" s="3"/>
      <c r="L12" s="3"/>
    </row>
    <row r="13" spans="1:12">
      <c r="A13" s="4">
        <v>44693</v>
      </c>
      <c r="B13" s="3"/>
      <c r="C13" s="5">
        <v>240</v>
      </c>
      <c r="D13" s="5"/>
      <c r="E13" s="3"/>
      <c r="F13" s="5"/>
      <c r="G13" s="5"/>
      <c r="H13" s="5">
        <v>240</v>
      </c>
      <c r="I13" s="5">
        <f t="shared" si="0"/>
        <v>0</v>
      </c>
      <c r="J13" s="5" t="s">
        <v>13</v>
      </c>
      <c r="K13" s="3"/>
      <c r="L13" s="3"/>
    </row>
    <row r="14" spans="1:12">
      <c r="A14" s="4">
        <v>44694</v>
      </c>
      <c r="B14" s="3"/>
      <c r="C14" s="5">
        <v>564.29999999999995</v>
      </c>
      <c r="D14" s="3"/>
      <c r="E14" s="3"/>
      <c r="F14" s="3"/>
      <c r="G14" s="5"/>
      <c r="H14" s="5">
        <v>564</v>
      </c>
      <c r="I14" s="5">
        <f t="shared" si="0"/>
        <v>-0.29999999999995453</v>
      </c>
      <c r="J14" s="5" t="s">
        <v>13</v>
      </c>
      <c r="K14" s="3"/>
      <c r="L14" s="3"/>
    </row>
    <row r="15" spans="1:12">
      <c r="A15" s="4">
        <v>44695</v>
      </c>
      <c r="B15" s="3"/>
      <c r="C15" s="5">
        <v>1218.5</v>
      </c>
      <c r="D15" s="3"/>
      <c r="E15" s="3"/>
      <c r="F15" s="3"/>
      <c r="G15" s="5"/>
      <c r="H15" s="5">
        <v>1217</v>
      </c>
      <c r="I15" s="5">
        <f t="shared" si="0"/>
        <v>-1.5</v>
      </c>
      <c r="J15" s="5" t="s">
        <v>13</v>
      </c>
      <c r="K15" s="3"/>
      <c r="L15" s="3"/>
    </row>
    <row r="16" spans="1:12">
      <c r="A16" s="4">
        <v>44697</v>
      </c>
      <c r="B16" s="3"/>
      <c r="C16" s="5">
        <v>60</v>
      </c>
      <c r="D16" s="3"/>
      <c r="E16" s="3"/>
      <c r="F16" s="3"/>
      <c r="G16" s="5"/>
      <c r="H16" s="5">
        <v>60</v>
      </c>
      <c r="I16" s="5">
        <f t="shared" si="0"/>
        <v>0</v>
      </c>
      <c r="J16" s="3" t="s">
        <v>13</v>
      </c>
      <c r="K16" s="3"/>
      <c r="L16" s="3"/>
    </row>
    <row r="17" spans="1:12">
      <c r="A17" s="4">
        <v>44698</v>
      </c>
      <c r="B17" s="3"/>
      <c r="C17" s="5">
        <v>0</v>
      </c>
      <c r="D17" s="3"/>
      <c r="E17" s="3"/>
      <c r="F17" s="3"/>
      <c r="G17" s="5"/>
      <c r="H17" s="5">
        <v>0</v>
      </c>
      <c r="I17" s="5">
        <f t="shared" si="0"/>
        <v>0</v>
      </c>
      <c r="J17" s="5"/>
      <c r="K17" s="3"/>
      <c r="L17" s="3"/>
    </row>
    <row r="18" spans="1:12">
      <c r="A18" s="4">
        <v>44699</v>
      </c>
      <c r="B18" s="3"/>
      <c r="C18" s="5">
        <v>104.7</v>
      </c>
      <c r="D18" s="3"/>
      <c r="E18" s="3"/>
      <c r="F18" s="3"/>
      <c r="G18" s="5"/>
      <c r="H18" s="5">
        <v>104</v>
      </c>
      <c r="I18" s="5">
        <f t="shared" si="0"/>
        <v>-0.70000000000000284</v>
      </c>
      <c r="J18" s="5" t="s">
        <v>13</v>
      </c>
      <c r="K18" s="3"/>
      <c r="L18" s="3"/>
    </row>
    <row r="19" spans="1:12">
      <c r="A19" s="4">
        <v>44700</v>
      </c>
      <c r="B19" s="3"/>
      <c r="C19" s="5">
        <v>8</v>
      </c>
      <c r="D19" s="3"/>
      <c r="E19" s="3"/>
      <c r="F19" s="3"/>
      <c r="G19" s="5"/>
      <c r="H19" s="5">
        <v>8</v>
      </c>
      <c r="I19" s="5">
        <f t="shared" si="0"/>
        <v>0</v>
      </c>
      <c r="J19" s="5" t="s">
        <v>13</v>
      </c>
      <c r="K19" s="3"/>
      <c r="L19" s="3"/>
    </row>
    <row r="20" spans="1:12" s="3" customFormat="1">
      <c r="A20" s="4">
        <v>44700</v>
      </c>
      <c r="B20" s="3" t="s">
        <v>23</v>
      </c>
      <c r="C20" s="5">
        <v>239.8</v>
      </c>
      <c r="G20" s="5"/>
      <c r="H20" s="5">
        <v>239.8</v>
      </c>
      <c r="I20" s="5">
        <f t="shared" ref="I20" si="1">H20-C20</f>
        <v>0</v>
      </c>
      <c r="J20" s="3" t="s">
        <v>13</v>
      </c>
    </row>
    <row r="21" spans="1:12">
      <c r="A21" s="4">
        <v>44701</v>
      </c>
      <c r="C21" s="5">
        <v>46.8</v>
      </c>
      <c r="G21" s="5"/>
      <c r="H21" s="5">
        <v>45</v>
      </c>
      <c r="I21" s="5">
        <f t="shared" si="0"/>
        <v>-1.7999999999999972</v>
      </c>
      <c r="J21" s="3" t="s">
        <v>13</v>
      </c>
    </row>
    <row r="22" spans="1:12">
      <c r="A22" s="4">
        <v>44702</v>
      </c>
      <c r="C22" s="5">
        <v>204.5</v>
      </c>
      <c r="G22" s="5"/>
      <c r="H22" s="5">
        <v>204</v>
      </c>
      <c r="I22" s="5">
        <f t="shared" si="0"/>
        <v>-0.5</v>
      </c>
      <c r="J22" s="5" t="s">
        <v>13</v>
      </c>
    </row>
    <row r="23" spans="1:12">
      <c r="A23" s="4">
        <v>44704</v>
      </c>
      <c r="C23" s="5">
        <v>144.69999999999999</v>
      </c>
      <c r="G23" s="5"/>
      <c r="H23" s="5">
        <v>144</v>
      </c>
      <c r="I23" s="5">
        <f t="shared" si="0"/>
        <v>-0.69999999999998863</v>
      </c>
      <c r="J23" s="5" t="s">
        <v>13</v>
      </c>
    </row>
    <row r="24" spans="1:12">
      <c r="A24" s="4">
        <v>44705</v>
      </c>
      <c r="B24" s="3"/>
      <c r="C24" s="5">
        <v>219.5</v>
      </c>
      <c r="G24" s="5"/>
      <c r="H24" s="5">
        <v>219</v>
      </c>
      <c r="I24" s="5">
        <f t="shared" si="0"/>
        <v>-0.5</v>
      </c>
      <c r="J24" s="5" t="s">
        <v>13</v>
      </c>
    </row>
    <row r="25" spans="1:12">
      <c r="A25" s="4">
        <v>44706</v>
      </c>
      <c r="C25" s="5">
        <v>34.9</v>
      </c>
      <c r="G25" s="5"/>
      <c r="H25" s="5">
        <v>34</v>
      </c>
      <c r="I25" s="5">
        <f t="shared" si="0"/>
        <v>-0.89999999999999858</v>
      </c>
      <c r="J25" s="5" t="s">
        <v>13</v>
      </c>
    </row>
    <row r="26" spans="1:12">
      <c r="A26" s="4">
        <v>44707</v>
      </c>
      <c r="C26" s="5">
        <v>0</v>
      </c>
      <c r="G26" s="5"/>
      <c r="H26" s="5">
        <v>0</v>
      </c>
      <c r="I26" s="5">
        <f t="shared" si="0"/>
        <v>0</v>
      </c>
      <c r="J26" s="5"/>
    </row>
    <row r="27" spans="1:12">
      <c r="A27" s="4">
        <v>44708</v>
      </c>
      <c r="C27" s="5">
        <v>192.7</v>
      </c>
      <c r="G27" s="5"/>
      <c r="H27" s="5">
        <v>192</v>
      </c>
      <c r="I27" s="5">
        <f t="shared" si="0"/>
        <v>-0.69999999999998863</v>
      </c>
      <c r="J27" s="5" t="s">
        <v>13</v>
      </c>
    </row>
    <row r="28" spans="1:12">
      <c r="A28" s="4">
        <v>44709</v>
      </c>
      <c r="C28" s="5">
        <v>644.20000000000005</v>
      </c>
      <c r="H28" s="5">
        <v>644</v>
      </c>
      <c r="I28" s="5">
        <f t="shared" si="0"/>
        <v>-0.20000000000004547</v>
      </c>
      <c r="J28" s="5" t="s">
        <v>13</v>
      </c>
    </row>
    <row r="29" spans="1:12">
      <c r="A29" s="4">
        <v>44711</v>
      </c>
      <c r="C29" s="5">
        <v>172.6</v>
      </c>
      <c r="H29" s="5">
        <v>172</v>
      </c>
      <c r="I29" s="5">
        <f t="shared" si="0"/>
        <v>-0.59999999999999432</v>
      </c>
      <c r="J29" s="5" t="s">
        <v>13</v>
      </c>
    </row>
    <row r="30" spans="1:12">
      <c r="A30" s="4">
        <v>44712</v>
      </c>
      <c r="C30" s="5">
        <v>268.75</v>
      </c>
      <c r="H30" s="5">
        <v>267</v>
      </c>
      <c r="I30" s="5">
        <f t="shared" si="0"/>
        <v>-1.75</v>
      </c>
      <c r="J30" s="5" t="s">
        <v>13</v>
      </c>
    </row>
    <row r="31" spans="1:12">
      <c r="A31" s="4">
        <v>44712</v>
      </c>
      <c r="H31" s="5">
        <v>12</v>
      </c>
      <c r="I31" s="5">
        <f t="shared" si="0"/>
        <v>12</v>
      </c>
      <c r="J31" s="5" t="s">
        <v>13</v>
      </c>
    </row>
    <row r="32" spans="1:12">
      <c r="I32" s="5">
        <f>SUM(I3:I31)</f>
        <v>-1.049999999999967</v>
      </c>
    </row>
    <row r="38" spans="12:12">
      <c r="L38" s="5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2"/>
  <sheetViews>
    <sheetView workbookViewId="0">
      <selection activeCell="J31" sqref="J31"/>
    </sheetView>
  </sheetViews>
  <sheetFormatPr defaultRowHeight="15"/>
  <cols>
    <col min="1" max="1" width="10.7109375" bestFit="1" customWidth="1"/>
    <col min="8" max="8" width="9.140625" style="3"/>
    <col min="12" max="12" width="61.85546875" bestFit="1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5" t="s">
        <v>3</v>
      </c>
      <c r="I1" s="3"/>
      <c r="J1" s="3"/>
      <c r="K1" s="5" t="s">
        <v>4</v>
      </c>
      <c r="L1" s="6" t="s">
        <v>11</v>
      </c>
    </row>
    <row r="2" spans="1:12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8</v>
      </c>
      <c r="I2" s="5" t="s">
        <v>9</v>
      </c>
      <c r="J2" s="5" t="s">
        <v>7</v>
      </c>
      <c r="K2" s="3"/>
      <c r="L2" s="3"/>
    </row>
    <row r="3" spans="1:12" s="3" customFormat="1">
      <c r="A3" s="4">
        <v>44712</v>
      </c>
      <c r="C3" s="5">
        <v>1.05</v>
      </c>
      <c r="D3" s="5"/>
      <c r="E3" s="5"/>
      <c r="F3" s="5"/>
      <c r="G3" s="5"/>
      <c r="H3" s="5"/>
      <c r="I3" s="5">
        <f t="shared" ref="I3:I31" si="0">G3-C3</f>
        <v>-1.05</v>
      </c>
      <c r="J3" s="5"/>
    </row>
    <row r="4" spans="1:12">
      <c r="A4" s="4">
        <v>44713</v>
      </c>
      <c r="B4" s="3"/>
      <c r="C4" s="5">
        <v>109.9</v>
      </c>
      <c r="D4" s="5"/>
      <c r="E4" s="5"/>
      <c r="F4" s="5"/>
      <c r="G4" s="5">
        <v>109</v>
      </c>
      <c r="H4" s="5"/>
      <c r="I4" s="5">
        <f t="shared" si="0"/>
        <v>-0.90000000000000568</v>
      </c>
      <c r="J4" s="5" t="s">
        <v>13</v>
      </c>
      <c r="K4" s="3"/>
      <c r="L4" s="3"/>
    </row>
    <row r="5" spans="1:12">
      <c r="A5" s="4">
        <v>44714</v>
      </c>
      <c r="B5" s="3"/>
      <c r="C5" s="5">
        <v>379.7</v>
      </c>
      <c r="D5" s="5"/>
      <c r="E5" s="5"/>
      <c r="F5" s="5"/>
      <c r="G5" s="5">
        <v>379</v>
      </c>
      <c r="H5" s="5"/>
      <c r="I5" s="5">
        <f t="shared" si="0"/>
        <v>-0.69999999999998863</v>
      </c>
      <c r="J5" s="5" t="s">
        <v>13</v>
      </c>
      <c r="K5" s="3"/>
      <c r="L5" s="3"/>
    </row>
    <row r="6" spans="1:12">
      <c r="A6" s="4">
        <v>44715</v>
      </c>
      <c r="B6" s="3"/>
      <c r="C6" s="5">
        <v>129.80000000000001</v>
      </c>
      <c r="D6" s="5"/>
      <c r="E6" s="5"/>
      <c r="F6" s="5"/>
      <c r="G6" s="5">
        <v>125</v>
      </c>
      <c r="H6" s="5"/>
      <c r="I6" s="5">
        <f t="shared" si="0"/>
        <v>-4.8000000000000114</v>
      </c>
      <c r="J6" s="5" t="s">
        <v>13</v>
      </c>
      <c r="K6" s="3"/>
      <c r="L6" s="3"/>
    </row>
    <row r="7" spans="1:12">
      <c r="A7" s="4">
        <v>44716</v>
      </c>
      <c r="B7" s="3"/>
      <c r="C7" s="5">
        <v>2310.1999999999998</v>
      </c>
      <c r="D7" s="5"/>
      <c r="E7" s="5"/>
      <c r="F7" s="5"/>
      <c r="G7" s="5">
        <v>2000</v>
      </c>
      <c r="H7" s="5">
        <v>310</v>
      </c>
      <c r="I7" s="5">
        <f>H7+G7-C7</f>
        <v>-0.1999999999998181</v>
      </c>
      <c r="J7" s="5" t="s">
        <v>13</v>
      </c>
      <c r="K7" s="3"/>
      <c r="L7" s="3"/>
    </row>
    <row r="8" spans="1:12">
      <c r="A8" s="4">
        <v>44718</v>
      </c>
      <c r="B8" s="3"/>
      <c r="C8" s="5">
        <v>140</v>
      </c>
      <c r="D8" s="5"/>
      <c r="E8" s="3"/>
      <c r="F8" s="5"/>
      <c r="G8" s="5">
        <v>140</v>
      </c>
      <c r="H8" s="5"/>
      <c r="I8" s="5">
        <f t="shared" si="0"/>
        <v>0</v>
      </c>
      <c r="J8" s="5" t="s">
        <v>13</v>
      </c>
      <c r="K8" s="3"/>
      <c r="L8" s="3"/>
    </row>
    <row r="9" spans="1:12" s="3" customFormat="1">
      <c r="A9" s="4">
        <v>44719</v>
      </c>
      <c r="C9" s="5">
        <v>32.1</v>
      </c>
      <c r="D9" s="5"/>
      <c r="F9" s="5"/>
      <c r="G9" s="5">
        <v>32</v>
      </c>
      <c r="H9" s="5"/>
      <c r="I9" s="5">
        <f t="shared" si="0"/>
        <v>-0.10000000000000142</v>
      </c>
      <c r="J9" s="5" t="s">
        <v>13</v>
      </c>
    </row>
    <row r="10" spans="1:12">
      <c r="A10" s="4">
        <v>44720</v>
      </c>
      <c r="B10" s="3"/>
      <c r="C10" s="5">
        <v>730</v>
      </c>
      <c r="D10" s="5"/>
      <c r="E10" s="3"/>
      <c r="F10" s="5"/>
      <c r="G10" s="5">
        <v>730</v>
      </c>
      <c r="H10" s="5"/>
      <c r="I10" s="5">
        <f t="shared" si="0"/>
        <v>0</v>
      </c>
      <c r="J10" s="5" t="s">
        <v>13</v>
      </c>
      <c r="K10" s="3"/>
      <c r="L10" s="3"/>
    </row>
    <row r="11" spans="1:12" s="3" customFormat="1">
      <c r="A11" s="4">
        <v>44721</v>
      </c>
      <c r="C11" s="5">
        <v>32.799999999999997</v>
      </c>
      <c r="D11" s="5"/>
      <c r="F11" s="5"/>
      <c r="G11" s="5">
        <v>32</v>
      </c>
      <c r="H11" s="5"/>
      <c r="I11" s="5">
        <f t="shared" si="0"/>
        <v>-0.79999999999999716</v>
      </c>
      <c r="J11" s="5" t="s">
        <v>13</v>
      </c>
    </row>
    <row r="12" spans="1:12">
      <c r="A12" s="4">
        <v>44722</v>
      </c>
      <c r="B12" s="3"/>
      <c r="C12" s="5">
        <v>384.7</v>
      </c>
      <c r="D12" s="5"/>
      <c r="E12" s="3"/>
      <c r="F12" s="5"/>
      <c r="G12" s="5">
        <v>384</v>
      </c>
      <c r="H12" s="5"/>
      <c r="I12" s="5">
        <f t="shared" si="0"/>
        <v>-0.69999999999998863</v>
      </c>
      <c r="J12" s="5" t="s">
        <v>13</v>
      </c>
      <c r="K12" s="3"/>
      <c r="L12" s="3"/>
    </row>
    <row r="13" spans="1:12">
      <c r="A13" s="4">
        <v>44723</v>
      </c>
      <c r="B13" s="3"/>
      <c r="C13" s="5">
        <v>906.8</v>
      </c>
      <c r="D13" s="5"/>
      <c r="E13" s="3"/>
      <c r="F13" s="5"/>
      <c r="G13" s="5">
        <v>905</v>
      </c>
      <c r="H13" s="5"/>
      <c r="I13" s="5">
        <f t="shared" si="0"/>
        <v>-1.7999999999999545</v>
      </c>
      <c r="J13" s="5" t="s">
        <v>13</v>
      </c>
      <c r="K13" s="3"/>
      <c r="L13" s="3"/>
    </row>
    <row r="14" spans="1:12" s="3" customFormat="1">
      <c r="A14" s="4">
        <v>44725</v>
      </c>
      <c r="B14" s="3" t="s">
        <v>24</v>
      </c>
      <c r="C14" s="5">
        <v>369.4</v>
      </c>
      <c r="D14" s="5"/>
      <c r="F14" s="5"/>
      <c r="G14" s="5">
        <v>369.4</v>
      </c>
      <c r="H14" s="5"/>
      <c r="I14" s="5">
        <f t="shared" si="0"/>
        <v>0</v>
      </c>
      <c r="J14" s="5" t="s">
        <v>13</v>
      </c>
    </row>
    <row r="15" spans="1:12">
      <c r="A15" s="4">
        <v>44725</v>
      </c>
      <c r="B15" s="3"/>
      <c r="C15" s="5">
        <v>149.9</v>
      </c>
      <c r="D15" s="3"/>
      <c r="E15" s="3"/>
      <c r="F15" s="3"/>
      <c r="G15" s="5">
        <v>149</v>
      </c>
      <c r="H15" s="5"/>
      <c r="I15" s="5">
        <f t="shared" si="0"/>
        <v>-0.90000000000000568</v>
      </c>
      <c r="J15" s="5" t="s">
        <v>13</v>
      </c>
      <c r="K15" s="3"/>
      <c r="L15" s="3"/>
    </row>
    <row r="16" spans="1:12">
      <c r="A16" s="4">
        <v>44726</v>
      </c>
      <c r="B16" s="3"/>
      <c r="C16" s="5">
        <v>0</v>
      </c>
      <c r="D16" s="3"/>
      <c r="E16" s="3"/>
      <c r="F16" s="3"/>
      <c r="G16" s="5">
        <v>0</v>
      </c>
      <c r="H16" s="5"/>
      <c r="I16" s="5">
        <f t="shared" si="0"/>
        <v>0</v>
      </c>
      <c r="J16" s="3"/>
      <c r="K16" s="3"/>
      <c r="L16" s="3"/>
    </row>
    <row r="17" spans="1:12">
      <c r="A17" s="4">
        <v>44727</v>
      </c>
      <c r="B17" s="3"/>
      <c r="C17" s="5">
        <v>505.3</v>
      </c>
      <c r="D17" s="3"/>
      <c r="E17" s="3"/>
      <c r="F17" s="5"/>
      <c r="G17" s="5">
        <v>505</v>
      </c>
      <c r="H17" s="5"/>
      <c r="I17" s="5">
        <f t="shared" si="0"/>
        <v>-0.30000000000001137</v>
      </c>
      <c r="J17" s="5" t="s">
        <v>13</v>
      </c>
      <c r="K17" s="3"/>
      <c r="L17" s="3"/>
    </row>
    <row r="18" spans="1:12">
      <c r="A18" s="4">
        <v>44729</v>
      </c>
      <c r="B18" s="3"/>
      <c r="C18" s="5">
        <v>334</v>
      </c>
      <c r="D18" s="3"/>
      <c r="E18" s="3"/>
      <c r="F18" s="3"/>
      <c r="G18" s="5">
        <v>334</v>
      </c>
      <c r="H18" s="5"/>
      <c r="I18" s="5">
        <f t="shared" si="0"/>
        <v>0</v>
      </c>
      <c r="J18" s="5" t="s">
        <v>13</v>
      </c>
      <c r="K18" s="3"/>
      <c r="L18" s="3"/>
    </row>
    <row r="19" spans="1:12">
      <c r="A19" s="4">
        <v>44730</v>
      </c>
      <c r="B19" s="3"/>
      <c r="C19" s="5">
        <v>424.2</v>
      </c>
      <c r="D19" s="3"/>
      <c r="E19" s="3"/>
      <c r="F19" s="3"/>
      <c r="G19" s="5">
        <v>424</v>
      </c>
      <c r="H19" s="5"/>
      <c r="I19" s="5">
        <f t="shared" si="0"/>
        <v>-0.19999999999998863</v>
      </c>
      <c r="J19" s="5" t="s">
        <v>13</v>
      </c>
      <c r="K19" s="3"/>
      <c r="L19" s="3"/>
    </row>
    <row r="20" spans="1:12">
      <c r="A20" s="4">
        <v>44732</v>
      </c>
      <c r="B20" s="3"/>
      <c r="C20" s="5">
        <v>163.9</v>
      </c>
      <c r="D20" s="3"/>
      <c r="E20" s="3"/>
      <c r="F20" s="3"/>
      <c r="G20" s="5">
        <v>162</v>
      </c>
      <c r="H20" s="5"/>
      <c r="I20" s="5">
        <f t="shared" si="0"/>
        <v>-1.9000000000000057</v>
      </c>
      <c r="J20" s="5" t="s">
        <v>13</v>
      </c>
      <c r="K20" s="3"/>
      <c r="L20" s="3"/>
    </row>
    <row r="21" spans="1:12">
      <c r="A21" s="4">
        <v>44733</v>
      </c>
      <c r="B21" s="3"/>
      <c r="C21" s="5">
        <v>448.3</v>
      </c>
      <c r="D21" s="3"/>
      <c r="E21" s="3"/>
      <c r="F21" s="5">
        <v>30</v>
      </c>
      <c r="G21" s="5">
        <v>417</v>
      </c>
      <c r="H21" s="5"/>
      <c r="I21" s="5">
        <f>G21+F21-C21</f>
        <v>-1.3000000000000114</v>
      </c>
      <c r="J21" s="5" t="s">
        <v>13</v>
      </c>
      <c r="K21" s="3"/>
      <c r="L21" s="3"/>
    </row>
    <row r="22" spans="1:12">
      <c r="A22" s="4">
        <v>44734</v>
      </c>
      <c r="B22" s="3"/>
      <c r="C22" s="5">
        <v>440</v>
      </c>
      <c r="D22" s="3"/>
      <c r="E22" s="3"/>
      <c r="F22" s="3"/>
      <c r="G22" s="5">
        <v>440</v>
      </c>
      <c r="H22" s="5"/>
      <c r="I22" s="5">
        <f t="shared" si="0"/>
        <v>0</v>
      </c>
      <c r="J22" s="5" t="s">
        <v>13</v>
      </c>
      <c r="K22" s="3"/>
      <c r="L22" s="3"/>
    </row>
    <row r="23" spans="1:12">
      <c r="A23" s="4">
        <v>44735</v>
      </c>
      <c r="B23" s="3"/>
      <c r="C23" s="5">
        <v>437.9</v>
      </c>
      <c r="D23" s="3"/>
      <c r="E23" s="3"/>
      <c r="F23" s="3"/>
      <c r="G23" s="5">
        <v>437</v>
      </c>
      <c r="H23" s="5"/>
      <c r="I23" s="5">
        <f t="shared" si="0"/>
        <v>-0.89999999999997726</v>
      </c>
      <c r="J23" s="5" t="s">
        <v>13</v>
      </c>
      <c r="K23" s="3"/>
      <c r="L23" s="3"/>
    </row>
    <row r="24" spans="1:12">
      <c r="A24" s="4">
        <v>44736</v>
      </c>
      <c r="C24" s="5">
        <v>1263.8</v>
      </c>
      <c r="G24" s="5">
        <v>1262</v>
      </c>
      <c r="H24" s="5"/>
      <c r="I24" s="5">
        <f t="shared" si="0"/>
        <v>-1.7999999999999545</v>
      </c>
      <c r="J24" s="5" t="s">
        <v>13</v>
      </c>
    </row>
    <row r="25" spans="1:12">
      <c r="A25" s="4">
        <v>44737</v>
      </c>
      <c r="C25" s="5">
        <v>410.7</v>
      </c>
      <c r="G25" s="5">
        <v>410</v>
      </c>
      <c r="H25" s="5"/>
      <c r="I25" s="5">
        <f t="shared" si="0"/>
        <v>-0.69999999999998863</v>
      </c>
      <c r="J25" s="5" t="s">
        <v>13</v>
      </c>
    </row>
    <row r="26" spans="1:12" s="3" customFormat="1">
      <c r="A26" s="4">
        <v>44738</v>
      </c>
      <c r="C26" s="5">
        <v>179.7</v>
      </c>
      <c r="G26" s="5">
        <v>179</v>
      </c>
      <c r="H26" s="5"/>
      <c r="I26" s="5">
        <f t="shared" si="0"/>
        <v>-0.69999999999998863</v>
      </c>
      <c r="J26" s="5" t="s">
        <v>13</v>
      </c>
    </row>
    <row r="27" spans="1:12">
      <c r="A27" s="4">
        <v>44739</v>
      </c>
      <c r="C27" s="5">
        <v>503.6</v>
      </c>
      <c r="D27" s="3"/>
      <c r="E27" s="3"/>
      <c r="F27" s="3"/>
      <c r="G27" s="5">
        <v>502</v>
      </c>
      <c r="H27" s="5"/>
      <c r="I27" s="5">
        <f t="shared" si="0"/>
        <v>-1.6000000000000227</v>
      </c>
      <c r="J27" s="5" t="s">
        <v>13</v>
      </c>
    </row>
    <row r="28" spans="1:12">
      <c r="A28" s="4">
        <v>44740</v>
      </c>
      <c r="C28" s="5">
        <v>485.4</v>
      </c>
      <c r="G28" s="5">
        <v>485</v>
      </c>
      <c r="H28" s="5"/>
      <c r="I28" s="5">
        <f t="shared" si="0"/>
        <v>-0.39999999999997726</v>
      </c>
      <c r="J28" s="5" t="s">
        <v>13</v>
      </c>
    </row>
    <row r="29" spans="1:12">
      <c r="A29" s="4">
        <v>44741</v>
      </c>
      <c r="C29" s="5">
        <v>295.39999999999998</v>
      </c>
      <c r="G29" s="5">
        <v>295</v>
      </c>
      <c r="H29" s="5"/>
      <c r="I29" s="5">
        <f t="shared" si="0"/>
        <v>-0.39999999999997726</v>
      </c>
      <c r="J29" s="5" t="s">
        <v>13</v>
      </c>
    </row>
    <row r="30" spans="1:12">
      <c r="A30" s="4">
        <v>44742</v>
      </c>
      <c r="C30" s="5">
        <v>100</v>
      </c>
      <c r="G30" s="5">
        <v>100</v>
      </c>
      <c r="I30" s="5">
        <f t="shared" si="0"/>
        <v>0</v>
      </c>
      <c r="J30" s="5" t="s">
        <v>13</v>
      </c>
    </row>
    <row r="31" spans="1:12">
      <c r="A31" s="4">
        <v>44742</v>
      </c>
      <c r="G31" s="5">
        <v>22</v>
      </c>
      <c r="I31" s="5">
        <f t="shared" si="0"/>
        <v>22</v>
      </c>
      <c r="J31" s="5" t="s">
        <v>13</v>
      </c>
    </row>
    <row r="32" spans="1:12">
      <c r="I32" s="5">
        <f>SUM(I3:I31)</f>
        <v>-0.14999999999967528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workbookViewId="0">
      <selection activeCell="I31" sqref="I31"/>
    </sheetView>
  </sheetViews>
  <sheetFormatPr defaultRowHeight="15"/>
  <cols>
    <col min="1" max="1" width="10.7109375" bestFit="1" customWidth="1"/>
    <col min="3" max="3" width="9.140625" bestFit="1" customWidth="1"/>
    <col min="9" max="9" width="14.140625" customWidth="1"/>
    <col min="10" max="10" width="16.140625" bestFit="1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11</v>
      </c>
    </row>
    <row r="2" spans="1:11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9</v>
      </c>
      <c r="I2" s="5"/>
      <c r="J2" s="5" t="s">
        <v>7</v>
      </c>
      <c r="K2" s="3"/>
    </row>
    <row r="3" spans="1:11">
      <c r="A3" s="4">
        <v>44742</v>
      </c>
      <c r="B3" s="3"/>
      <c r="C3" s="5">
        <v>0.15</v>
      </c>
      <c r="D3" s="5"/>
      <c r="E3" s="5"/>
      <c r="F3" s="5"/>
      <c r="G3" s="5"/>
      <c r="H3" s="5">
        <f>G3-C3</f>
        <v>-0.15</v>
      </c>
      <c r="I3" s="5"/>
      <c r="J3" s="3"/>
      <c r="K3" s="3"/>
    </row>
    <row r="4" spans="1:11">
      <c r="A4" s="4">
        <v>44743</v>
      </c>
      <c r="B4" s="3"/>
      <c r="C4" s="5">
        <v>1211.9000000000001</v>
      </c>
      <c r="D4" s="5"/>
      <c r="E4" s="5"/>
      <c r="F4" s="5"/>
      <c r="G4" s="5">
        <v>1210</v>
      </c>
      <c r="H4" s="5">
        <f t="shared" ref="H4:H30" si="0">G4-C4</f>
        <v>-1.9000000000000909</v>
      </c>
      <c r="I4" s="5" t="s">
        <v>13</v>
      </c>
      <c r="J4" s="3"/>
      <c r="K4" s="3"/>
    </row>
    <row r="5" spans="1:11">
      <c r="A5" s="4">
        <v>44744</v>
      </c>
      <c r="B5" s="3"/>
      <c r="C5" s="5">
        <v>613.1</v>
      </c>
      <c r="D5" s="5"/>
      <c r="E5" s="5"/>
      <c r="F5" s="5"/>
      <c r="G5" s="5">
        <v>612</v>
      </c>
      <c r="H5" s="5">
        <f t="shared" si="0"/>
        <v>-1.1000000000000227</v>
      </c>
      <c r="I5" s="3" t="s">
        <v>13</v>
      </c>
      <c r="J5" s="3"/>
      <c r="K5" s="3"/>
    </row>
    <row r="6" spans="1:11">
      <c r="A6" s="4">
        <v>44746</v>
      </c>
      <c r="B6" s="3"/>
      <c r="C6" s="5">
        <v>356</v>
      </c>
      <c r="D6" s="5"/>
      <c r="E6" s="5"/>
      <c r="F6" s="5"/>
      <c r="G6" s="5">
        <v>355</v>
      </c>
      <c r="H6" s="5">
        <f t="shared" si="0"/>
        <v>-1</v>
      </c>
      <c r="I6" s="5" t="s">
        <v>13</v>
      </c>
      <c r="J6" s="3"/>
      <c r="K6" s="3"/>
    </row>
    <row r="7" spans="1:11">
      <c r="A7" s="4">
        <v>44747</v>
      </c>
      <c r="B7" s="3"/>
      <c r="C7" s="5">
        <v>0</v>
      </c>
      <c r="D7" s="5"/>
      <c r="E7" s="3"/>
      <c r="F7" s="5"/>
      <c r="G7" s="5">
        <v>0</v>
      </c>
      <c r="H7" s="5">
        <f t="shared" si="0"/>
        <v>0</v>
      </c>
      <c r="I7" s="5"/>
      <c r="J7" s="3"/>
      <c r="K7" s="3"/>
    </row>
    <row r="8" spans="1:11">
      <c r="A8" s="4">
        <v>44748</v>
      </c>
      <c r="B8" s="3"/>
      <c r="C8" s="5">
        <v>44.45</v>
      </c>
      <c r="D8" s="5"/>
      <c r="E8" s="3"/>
      <c r="F8" s="5">
        <v>44</v>
      </c>
      <c r="G8" s="5"/>
      <c r="H8" s="5">
        <f>+G8+F8-C8</f>
        <v>-0.45000000000000284</v>
      </c>
      <c r="I8" s="5"/>
      <c r="J8" s="3" t="s">
        <v>25</v>
      </c>
      <c r="K8" s="3"/>
    </row>
    <row r="9" spans="1:11">
      <c r="A9" s="4">
        <v>44749</v>
      </c>
      <c r="B9" s="3"/>
      <c r="C9" s="5">
        <v>175.6</v>
      </c>
      <c r="D9" s="5"/>
      <c r="E9" s="3"/>
      <c r="F9" s="5">
        <v>175</v>
      </c>
      <c r="G9" s="5"/>
      <c r="H9" s="5">
        <f t="shared" ref="H9:H10" si="1">+G9+F9-C9</f>
        <v>-0.59999999999999432</v>
      </c>
      <c r="I9" s="3"/>
      <c r="J9" s="3" t="s">
        <v>25</v>
      </c>
      <c r="K9" s="3"/>
    </row>
    <row r="10" spans="1:11">
      <c r="A10" s="4">
        <v>44750</v>
      </c>
      <c r="B10" s="3"/>
      <c r="C10" s="5">
        <v>525.9</v>
      </c>
      <c r="D10" s="5"/>
      <c r="E10" s="3"/>
      <c r="F10" s="5">
        <v>149</v>
      </c>
      <c r="G10" s="5">
        <v>375</v>
      </c>
      <c r="H10" s="5">
        <f t="shared" si="1"/>
        <v>-1.8999999999999773</v>
      </c>
      <c r="I10" s="5" t="s">
        <v>13</v>
      </c>
      <c r="J10" s="3" t="s">
        <v>25</v>
      </c>
      <c r="K10" s="3"/>
    </row>
    <row r="11" spans="1:11" s="3" customFormat="1">
      <c r="A11" s="4">
        <v>44751</v>
      </c>
      <c r="C11" s="5">
        <v>833.8</v>
      </c>
      <c r="D11" s="5"/>
      <c r="F11" s="5"/>
      <c r="G11" s="5">
        <v>832</v>
      </c>
      <c r="H11" s="5">
        <f t="shared" si="0"/>
        <v>-1.7999999999999545</v>
      </c>
      <c r="I11" s="5" t="s">
        <v>13</v>
      </c>
    </row>
    <row r="12" spans="1:11">
      <c r="A12" s="4">
        <v>44753</v>
      </c>
      <c r="B12" s="3"/>
      <c r="C12" s="5">
        <v>184.8</v>
      </c>
      <c r="D12" s="3"/>
      <c r="E12" s="3"/>
      <c r="F12" s="5"/>
      <c r="G12" s="5">
        <v>184</v>
      </c>
      <c r="H12" s="5">
        <f t="shared" si="0"/>
        <v>-0.80000000000001137</v>
      </c>
      <c r="I12" s="5" t="s">
        <v>13</v>
      </c>
      <c r="J12" s="3"/>
      <c r="K12" s="3"/>
    </row>
    <row r="13" spans="1:11">
      <c r="A13" s="4">
        <v>44754</v>
      </c>
      <c r="B13" s="3"/>
      <c r="C13" s="5">
        <v>889.7</v>
      </c>
      <c r="D13" s="3"/>
      <c r="E13" s="3"/>
      <c r="F13" s="3"/>
      <c r="G13" s="5">
        <v>889</v>
      </c>
      <c r="H13" s="5">
        <f t="shared" si="0"/>
        <v>-0.70000000000004547</v>
      </c>
      <c r="I13" s="5" t="s">
        <v>13</v>
      </c>
      <c r="J13" s="3"/>
      <c r="K13" s="3"/>
    </row>
    <row r="14" spans="1:11">
      <c r="A14" s="4">
        <v>44755</v>
      </c>
      <c r="B14" s="3"/>
      <c r="C14" s="5">
        <v>400.7</v>
      </c>
      <c r="D14" s="3"/>
      <c r="E14" s="3"/>
      <c r="F14" s="3"/>
      <c r="G14" s="5">
        <v>400</v>
      </c>
      <c r="H14" s="5">
        <f t="shared" si="0"/>
        <v>-0.69999999999998863</v>
      </c>
      <c r="I14" s="5" t="s">
        <v>13</v>
      </c>
      <c r="J14" s="3"/>
      <c r="K14" s="3"/>
    </row>
    <row r="15" spans="1:11">
      <c r="A15" s="4">
        <v>44756</v>
      </c>
      <c r="B15" s="3"/>
      <c r="C15" s="5">
        <v>331.7</v>
      </c>
      <c r="D15" s="3"/>
      <c r="E15" s="3"/>
      <c r="F15" s="3"/>
      <c r="G15" s="5">
        <v>330</v>
      </c>
      <c r="H15" s="5">
        <f t="shared" si="0"/>
        <v>-1.6999999999999886</v>
      </c>
      <c r="I15" s="5" t="s">
        <v>13</v>
      </c>
      <c r="J15" s="3"/>
      <c r="K15" s="3"/>
    </row>
    <row r="16" spans="1:11">
      <c r="A16" s="4">
        <v>44757</v>
      </c>
      <c r="B16" s="3"/>
      <c r="C16" s="5">
        <v>202.7</v>
      </c>
      <c r="D16" s="3"/>
      <c r="E16" s="3"/>
      <c r="F16" s="3"/>
      <c r="G16" s="5">
        <v>202</v>
      </c>
      <c r="H16" s="5">
        <f t="shared" si="0"/>
        <v>-0.69999999999998863</v>
      </c>
      <c r="I16" s="5" t="s">
        <v>13</v>
      </c>
      <c r="J16" s="3"/>
      <c r="K16" s="3"/>
    </row>
    <row r="17" spans="1:14">
      <c r="A17" s="4">
        <v>44758</v>
      </c>
      <c r="B17" s="3"/>
      <c r="C17" s="5">
        <v>1075.0999999999999</v>
      </c>
      <c r="D17" s="3"/>
      <c r="E17" s="3"/>
      <c r="F17" s="3"/>
      <c r="G17" s="5">
        <v>1075</v>
      </c>
      <c r="H17" s="5">
        <f t="shared" si="0"/>
        <v>-9.9999999999909051E-2</v>
      </c>
      <c r="I17" s="5" t="s">
        <v>13</v>
      </c>
      <c r="J17" s="3"/>
      <c r="K17" s="3"/>
    </row>
    <row r="18" spans="1:14">
      <c r="A18" s="4">
        <v>44760</v>
      </c>
      <c r="B18" s="3"/>
      <c r="C18" s="5">
        <v>142.30000000000001</v>
      </c>
      <c r="D18" s="3"/>
      <c r="E18" s="3"/>
      <c r="F18" s="3"/>
      <c r="G18" s="5">
        <v>142</v>
      </c>
      <c r="H18" s="5">
        <f t="shared" si="0"/>
        <v>-0.30000000000001137</v>
      </c>
      <c r="I18" s="5" t="s">
        <v>13</v>
      </c>
      <c r="J18" s="3"/>
      <c r="K18" s="3"/>
    </row>
    <row r="19" spans="1:14">
      <c r="A19" s="4">
        <v>44761</v>
      </c>
      <c r="B19" s="3"/>
      <c r="C19" s="5">
        <v>1100</v>
      </c>
      <c r="D19" s="3"/>
      <c r="E19" s="3"/>
      <c r="F19" s="3"/>
      <c r="G19" s="5">
        <v>1100</v>
      </c>
      <c r="H19" s="5">
        <f>+G19+F19-C19</f>
        <v>0</v>
      </c>
      <c r="I19" s="5" t="s">
        <v>13</v>
      </c>
      <c r="J19" s="3"/>
      <c r="K19" s="3"/>
    </row>
    <row r="20" spans="1:14">
      <c r="A20" s="4">
        <v>44762</v>
      </c>
      <c r="B20" s="3"/>
      <c r="C20" s="5">
        <v>124.6</v>
      </c>
      <c r="D20" s="3"/>
      <c r="E20" s="3"/>
      <c r="F20" s="3"/>
      <c r="G20" s="5">
        <v>124</v>
      </c>
      <c r="H20" s="5">
        <f t="shared" si="0"/>
        <v>-0.59999999999999432</v>
      </c>
      <c r="I20" s="5" t="s">
        <v>13</v>
      </c>
      <c r="J20" s="3"/>
      <c r="K20" s="3"/>
    </row>
    <row r="21" spans="1:14">
      <c r="A21" s="4">
        <v>44763</v>
      </c>
      <c r="B21" s="3"/>
      <c r="C21" s="5">
        <v>119.8</v>
      </c>
      <c r="D21" s="3"/>
      <c r="E21" s="3"/>
      <c r="F21" s="3"/>
      <c r="G21" s="5">
        <v>119</v>
      </c>
      <c r="H21" s="5">
        <f t="shared" si="0"/>
        <v>-0.79999999999999716</v>
      </c>
      <c r="I21" s="5" t="s">
        <v>13</v>
      </c>
      <c r="J21" s="3"/>
      <c r="K21" s="3"/>
    </row>
    <row r="22" spans="1:14">
      <c r="A22" s="4">
        <v>44764</v>
      </c>
      <c r="B22" s="3"/>
      <c r="C22" s="5">
        <v>494.7</v>
      </c>
      <c r="D22" s="3"/>
      <c r="E22" s="3"/>
      <c r="F22" s="3"/>
      <c r="G22" s="5">
        <v>494</v>
      </c>
      <c r="H22" s="5">
        <f t="shared" si="0"/>
        <v>-0.69999999999998863</v>
      </c>
      <c r="I22" s="5" t="s">
        <v>13</v>
      </c>
      <c r="J22" s="3"/>
      <c r="K22" s="3"/>
    </row>
    <row r="23" spans="1:14">
      <c r="A23" s="4">
        <v>44765</v>
      </c>
      <c r="B23" s="3"/>
      <c r="C23" s="5">
        <v>758</v>
      </c>
      <c r="D23" s="3"/>
      <c r="E23" s="3"/>
      <c r="F23" s="3"/>
      <c r="G23" s="5">
        <v>757</v>
      </c>
      <c r="H23" s="5">
        <f t="shared" si="0"/>
        <v>-1</v>
      </c>
      <c r="I23" s="5" t="s">
        <v>13</v>
      </c>
      <c r="J23" s="3"/>
      <c r="K23" s="3"/>
    </row>
    <row r="24" spans="1:14">
      <c r="A24" s="4">
        <v>44767</v>
      </c>
      <c r="B24" s="3"/>
      <c r="C24" s="5">
        <v>549.5</v>
      </c>
      <c r="D24" s="3"/>
      <c r="E24" s="3"/>
      <c r="F24" s="3"/>
      <c r="G24" s="5">
        <v>549</v>
      </c>
      <c r="H24" s="5">
        <f t="shared" si="0"/>
        <v>-0.5</v>
      </c>
      <c r="I24" s="5" t="s">
        <v>13</v>
      </c>
      <c r="J24" s="3"/>
      <c r="K24" s="3"/>
    </row>
    <row r="25" spans="1:14">
      <c r="A25" s="4">
        <v>44768</v>
      </c>
      <c r="B25" s="3"/>
      <c r="C25" s="5">
        <v>0</v>
      </c>
      <c r="D25" s="3"/>
      <c r="E25" s="3"/>
      <c r="F25" s="3"/>
      <c r="G25" s="5">
        <v>0</v>
      </c>
      <c r="H25" s="5">
        <f t="shared" si="0"/>
        <v>0</v>
      </c>
      <c r="I25" s="3"/>
      <c r="J25" s="3"/>
      <c r="K25" s="3"/>
    </row>
    <row r="26" spans="1:14" s="3" customFormat="1">
      <c r="A26" s="4">
        <v>44769</v>
      </c>
      <c r="C26" s="5">
        <v>551.4</v>
      </c>
      <c r="G26" s="5">
        <v>550</v>
      </c>
      <c r="H26" s="5">
        <f t="shared" si="0"/>
        <v>-1.3999999999999773</v>
      </c>
      <c r="I26" s="5" t="s">
        <v>13</v>
      </c>
    </row>
    <row r="27" spans="1:14">
      <c r="A27" s="4">
        <v>44770</v>
      </c>
      <c r="B27" s="3"/>
      <c r="C27" s="5">
        <v>252</v>
      </c>
      <c r="D27" s="3"/>
      <c r="E27" s="3"/>
      <c r="F27" s="3"/>
      <c r="G27" s="5">
        <v>252</v>
      </c>
      <c r="H27" s="5">
        <f t="shared" si="0"/>
        <v>0</v>
      </c>
      <c r="I27" s="5" t="s">
        <v>13</v>
      </c>
      <c r="N27">
        <v>766.1</v>
      </c>
    </row>
    <row r="28" spans="1:14">
      <c r="A28" s="4">
        <v>44771</v>
      </c>
      <c r="B28" s="3"/>
      <c r="C28" s="5">
        <v>294.89999999999998</v>
      </c>
      <c r="D28" s="3"/>
      <c r="E28" s="3"/>
      <c r="F28" s="3"/>
      <c r="G28" s="5">
        <v>294</v>
      </c>
      <c r="H28" s="5">
        <f t="shared" si="0"/>
        <v>-0.89999999999997726</v>
      </c>
      <c r="I28" s="5" t="s">
        <v>13</v>
      </c>
    </row>
    <row r="29" spans="1:14">
      <c r="A29" s="4">
        <v>44772</v>
      </c>
      <c r="B29" s="3"/>
      <c r="C29" s="5">
        <v>179.7</v>
      </c>
      <c r="D29" s="3"/>
      <c r="E29" s="3"/>
      <c r="F29" s="3"/>
      <c r="G29" s="5">
        <v>179</v>
      </c>
      <c r="H29" s="5">
        <f t="shared" si="0"/>
        <v>-0.69999999999998863</v>
      </c>
      <c r="I29" s="3"/>
    </row>
    <row r="30" spans="1:14">
      <c r="A30" s="4">
        <v>44772</v>
      </c>
      <c r="B30" s="3"/>
      <c r="C30" s="3"/>
      <c r="D30" s="3"/>
      <c r="E30" s="3"/>
      <c r="F30" s="3"/>
      <c r="G30" s="5">
        <v>20</v>
      </c>
      <c r="H30" s="5">
        <f t="shared" si="0"/>
        <v>20</v>
      </c>
      <c r="I30" s="5" t="s">
        <v>13</v>
      </c>
    </row>
    <row r="31" spans="1:14">
      <c r="A31" s="3"/>
      <c r="B31" s="3"/>
      <c r="C31" s="3"/>
      <c r="D31" s="3"/>
      <c r="E31" s="3"/>
      <c r="F31" s="3"/>
      <c r="G31" s="3"/>
      <c r="H31" s="5">
        <f>SUM(H3:H30)</f>
        <v>-0.49999999999990763</v>
      </c>
      <c r="I31" s="3"/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workbookViewId="0">
      <selection activeCell="K35" sqref="K35"/>
    </sheetView>
  </sheetViews>
  <sheetFormatPr defaultRowHeight="15"/>
  <cols>
    <col min="1" max="1" width="10.7109375" bestFit="1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11</v>
      </c>
    </row>
    <row r="2" spans="1:11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9</v>
      </c>
      <c r="I2" s="5" t="s">
        <v>7</v>
      </c>
      <c r="J2" s="3"/>
      <c r="K2" s="3"/>
    </row>
    <row r="3" spans="1:11" s="3" customFormat="1">
      <c r="A3" s="4">
        <v>44772</v>
      </c>
      <c r="C3" s="5">
        <v>0.5</v>
      </c>
      <c r="D3" s="5"/>
      <c r="E3" s="5"/>
      <c r="F3" s="5"/>
      <c r="G3" s="5"/>
      <c r="H3" s="5">
        <f>G3-C3</f>
        <v>-0.5</v>
      </c>
      <c r="I3" s="5"/>
    </row>
    <row r="4" spans="1:11">
      <c r="A4" s="4">
        <v>44774</v>
      </c>
      <c r="B4" s="3"/>
      <c r="C4" s="5">
        <v>148.6</v>
      </c>
      <c r="D4" s="5"/>
      <c r="E4" s="5"/>
      <c r="F4" s="5"/>
      <c r="G4" s="5">
        <v>147</v>
      </c>
      <c r="H4" s="5">
        <f t="shared" ref="H4:H33" si="0">G4-C4</f>
        <v>-1.5999999999999943</v>
      </c>
      <c r="I4" s="5" t="s">
        <v>13</v>
      </c>
      <c r="J4" s="3"/>
      <c r="K4" s="3"/>
    </row>
    <row r="5" spans="1:11">
      <c r="A5" s="4">
        <v>44775</v>
      </c>
      <c r="B5" s="3"/>
      <c r="C5" s="5">
        <v>267.5</v>
      </c>
      <c r="D5" s="5"/>
      <c r="E5" s="5"/>
      <c r="F5" s="5"/>
      <c r="G5" s="5">
        <v>267</v>
      </c>
      <c r="H5" s="5">
        <f t="shared" si="0"/>
        <v>-0.5</v>
      </c>
      <c r="I5" s="5" t="s">
        <v>13</v>
      </c>
      <c r="J5" s="3"/>
      <c r="K5" s="3"/>
    </row>
    <row r="6" spans="1:11">
      <c r="A6" s="4">
        <v>44776</v>
      </c>
      <c r="B6" s="3"/>
      <c r="C6" s="5">
        <v>369.3</v>
      </c>
      <c r="D6" s="5"/>
      <c r="E6" s="5"/>
      <c r="F6" s="5"/>
      <c r="G6" s="5">
        <v>369</v>
      </c>
      <c r="H6" s="5">
        <f t="shared" si="0"/>
        <v>-0.30000000000001137</v>
      </c>
      <c r="I6" s="5" t="s">
        <v>13</v>
      </c>
      <c r="J6" s="3"/>
      <c r="K6" s="3"/>
    </row>
    <row r="7" spans="1:11">
      <c r="A7" s="4">
        <v>44777</v>
      </c>
      <c r="B7" s="3"/>
      <c r="C7" s="5">
        <v>14.9</v>
      </c>
      <c r="D7" s="5"/>
      <c r="E7" s="5"/>
      <c r="F7" s="5"/>
      <c r="G7" s="5">
        <v>14</v>
      </c>
      <c r="H7" s="5">
        <f t="shared" si="0"/>
        <v>-0.90000000000000036</v>
      </c>
      <c r="I7" s="5" t="s">
        <v>13</v>
      </c>
      <c r="J7" s="3"/>
      <c r="K7" s="3"/>
    </row>
    <row r="8" spans="1:11">
      <c r="A8" s="4">
        <v>44778</v>
      </c>
      <c r="B8" s="3"/>
      <c r="C8" s="5">
        <v>469.5</v>
      </c>
      <c r="D8" s="5"/>
      <c r="E8" s="5"/>
      <c r="F8" s="5"/>
      <c r="G8" s="5">
        <v>469</v>
      </c>
      <c r="H8" s="5">
        <f t="shared" si="0"/>
        <v>-0.5</v>
      </c>
      <c r="I8" s="5" t="s">
        <v>13</v>
      </c>
      <c r="J8" s="3"/>
      <c r="K8" s="3"/>
    </row>
    <row r="9" spans="1:11">
      <c r="A9" s="4">
        <v>44779</v>
      </c>
      <c r="B9" s="3"/>
      <c r="C9" s="5">
        <v>993</v>
      </c>
      <c r="D9" s="5"/>
      <c r="E9" s="3"/>
      <c r="F9" s="5"/>
      <c r="G9" s="5">
        <v>992</v>
      </c>
      <c r="H9" s="5">
        <f t="shared" si="0"/>
        <v>-1</v>
      </c>
      <c r="I9" s="5" t="s">
        <v>13</v>
      </c>
      <c r="J9" s="3"/>
      <c r="K9" s="3"/>
    </row>
    <row r="10" spans="1:11" s="3" customFormat="1">
      <c r="A10" s="4">
        <v>44779</v>
      </c>
      <c r="B10" s="3" t="s">
        <v>26</v>
      </c>
      <c r="C10" s="5">
        <v>253.8</v>
      </c>
      <c r="D10" s="5"/>
      <c r="F10" s="5"/>
      <c r="G10" s="5">
        <v>252</v>
      </c>
      <c r="H10" s="5">
        <f t="shared" si="0"/>
        <v>-1.8000000000000114</v>
      </c>
      <c r="I10" s="5" t="s">
        <v>13</v>
      </c>
    </row>
    <row r="11" spans="1:11">
      <c r="A11" s="4">
        <v>44781</v>
      </c>
      <c r="B11" s="3"/>
      <c r="C11" s="5">
        <v>374.6</v>
      </c>
      <c r="D11" s="5"/>
      <c r="E11" s="3"/>
      <c r="F11" s="5"/>
      <c r="G11" s="5">
        <v>374</v>
      </c>
      <c r="H11" s="5">
        <f t="shared" si="0"/>
        <v>-0.60000000000002274</v>
      </c>
      <c r="I11" s="5" t="s">
        <v>13</v>
      </c>
      <c r="J11" s="3"/>
      <c r="K11" s="3"/>
    </row>
    <row r="12" spans="1:11">
      <c r="A12" s="4">
        <v>44782</v>
      </c>
      <c r="B12" s="3"/>
      <c r="C12" s="5">
        <v>291.60000000000002</v>
      </c>
      <c r="D12" s="3"/>
      <c r="E12" s="3"/>
      <c r="F12" s="3"/>
      <c r="G12" s="5">
        <v>290</v>
      </c>
      <c r="H12" s="5">
        <f t="shared" si="0"/>
        <v>-1.6000000000000227</v>
      </c>
      <c r="I12" s="5" t="s">
        <v>13</v>
      </c>
      <c r="J12" s="3"/>
      <c r="K12" s="3"/>
    </row>
    <row r="13" spans="1:11">
      <c r="A13" s="4">
        <v>44783</v>
      </c>
      <c r="B13" s="3"/>
      <c r="C13" s="5">
        <v>191.4</v>
      </c>
      <c r="D13" s="3"/>
      <c r="E13" s="3"/>
      <c r="F13" s="5"/>
      <c r="G13" s="5">
        <v>190</v>
      </c>
      <c r="H13" s="5">
        <f t="shared" si="0"/>
        <v>-1.4000000000000057</v>
      </c>
      <c r="I13" s="5" t="s">
        <v>13</v>
      </c>
      <c r="J13" s="3"/>
      <c r="K13" s="3"/>
    </row>
    <row r="14" spans="1:11">
      <c r="A14" s="4">
        <v>44784</v>
      </c>
      <c r="B14" s="3"/>
      <c r="C14" s="5">
        <v>345.1</v>
      </c>
      <c r="D14" s="3"/>
      <c r="E14" s="3"/>
      <c r="F14" s="3"/>
      <c r="G14" s="5">
        <v>345</v>
      </c>
      <c r="H14" s="5">
        <f t="shared" si="0"/>
        <v>-0.10000000000002274</v>
      </c>
      <c r="I14" s="5" t="s">
        <v>13</v>
      </c>
      <c r="J14" s="3"/>
      <c r="K14" s="3"/>
    </row>
    <row r="15" spans="1:11">
      <c r="A15" s="4">
        <v>44785</v>
      </c>
      <c r="B15" s="3"/>
      <c r="C15" s="5">
        <v>801.2</v>
      </c>
      <c r="D15" s="3"/>
      <c r="E15" s="3"/>
      <c r="F15" s="3"/>
      <c r="G15" s="5">
        <v>800</v>
      </c>
      <c r="H15" s="5">
        <f t="shared" si="0"/>
        <v>-1.2000000000000455</v>
      </c>
      <c r="I15" s="3" t="s">
        <v>13</v>
      </c>
      <c r="J15" s="3"/>
      <c r="K15" s="3"/>
    </row>
    <row r="16" spans="1:11">
      <c r="A16" s="4">
        <v>44786</v>
      </c>
      <c r="B16" s="3"/>
      <c r="C16" s="5">
        <v>491.4</v>
      </c>
      <c r="D16" s="3"/>
      <c r="E16" s="3"/>
      <c r="F16" s="3"/>
      <c r="G16" s="5">
        <v>490</v>
      </c>
      <c r="H16" s="5">
        <f t="shared" si="0"/>
        <v>-1.3999999999999773</v>
      </c>
      <c r="I16" s="3" t="s">
        <v>13</v>
      </c>
      <c r="J16" s="3"/>
      <c r="K16" s="3"/>
    </row>
    <row r="17" spans="1:11">
      <c r="A17" s="4">
        <v>44788</v>
      </c>
      <c r="B17" s="3"/>
      <c r="C17" s="5">
        <v>420</v>
      </c>
      <c r="D17" s="3"/>
      <c r="E17" s="3"/>
      <c r="F17" s="3"/>
      <c r="G17" s="5">
        <v>420</v>
      </c>
      <c r="H17" s="5">
        <f t="shared" si="0"/>
        <v>0</v>
      </c>
      <c r="I17" s="5" t="s">
        <v>13</v>
      </c>
      <c r="J17" s="3"/>
      <c r="K17" s="3"/>
    </row>
    <row r="18" spans="1:11" s="3" customFormat="1">
      <c r="A18" s="4">
        <v>44789</v>
      </c>
      <c r="C18" s="5">
        <v>324</v>
      </c>
      <c r="G18" s="5">
        <v>324</v>
      </c>
      <c r="H18" s="5">
        <f t="shared" si="0"/>
        <v>0</v>
      </c>
      <c r="I18" s="3" t="s">
        <v>13</v>
      </c>
    </row>
    <row r="19" spans="1:11">
      <c r="A19" s="4">
        <v>44790</v>
      </c>
      <c r="B19" s="3"/>
      <c r="C19" s="5">
        <v>284.60000000000002</v>
      </c>
      <c r="D19" s="3"/>
      <c r="E19" s="3"/>
      <c r="F19" s="3"/>
      <c r="G19" s="5">
        <v>284</v>
      </c>
      <c r="H19" s="5">
        <f t="shared" si="0"/>
        <v>-0.60000000000002274</v>
      </c>
      <c r="I19" s="3" t="s">
        <v>13</v>
      </c>
      <c r="J19" s="3"/>
      <c r="K19" s="3"/>
    </row>
    <row r="20" spans="1:11">
      <c r="A20" s="4">
        <v>44791</v>
      </c>
      <c r="B20" s="3"/>
      <c r="C20" s="5">
        <v>637.70000000000005</v>
      </c>
      <c r="D20" s="3"/>
      <c r="E20" s="3"/>
      <c r="F20" s="3"/>
      <c r="G20" s="5">
        <v>637</v>
      </c>
      <c r="H20" s="5">
        <f t="shared" si="0"/>
        <v>-0.70000000000004547</v>
      </c>
      <c r="I20" s="3" t="s">
        <v>13</v>
      </c>
      <c r="J20" s="3"/>
      <c r="K20" s="3"/>
    </row>
    <row r="21" spans="1:11">
      <c r="A21" s="4">
        <v>44792</v>
      </c>
      <c r="B21" s="3"/>
      <c r="C21" s="5">
        <v>432.4</v>
      </c>
      <c r="D21" s="3"/>
      <c r="E21" s="3"/>
      <c r="F21" s="3"/>
      <c r="G21" s="5">
        <v>432</v>
      </c>
      <c r="H21" s="5">
        <f t="shared" si="0"/>
        <v>-0.39999999999997726</v>
      </c>
      <c r="I21" s="3" t="s">
        <v>13</v>
      </c>
      <c r="J21" s="3"/>
      <c r="K21" s="3"/>
    </row>
    <row r="22" spans="1:11">
      <c r="A22" s="4">
        <v>44793</v>
      </c>
      <c r="B22" s="3"/>
      <c r="C22" s="5">
        <v>179.8</v>
      </c>
      <c r="D22" s="3"/>
      <c r="E22" s="3"/>
      <c r="F22" s="3"/>
      <c r="G22" s="5">
        <v>179</v>
      </c>
      <c r="H22" s="5">
        <f t="shared" si="0"/>
        <v>-0.80000000000001137</v>
      </c>
      <c r="I22" s="3" t="s">
        <v>13</v>
      </c>
      <c r="J22" s="3"/>
      <c r="K22" s="3"/>
    </row>
    <row r="23" spans="1:11">
      <c r="A23" s="4">
        <v>44795</v>
      </c>
      <c r="B23" s="3"/>
      <c r="C23" s="5">
        <v>89.9</v>
      </c>
      <c r="D23" s="3"/>
      <c r="E23" s="3"/>
      <c r="F23" s="3"/>
      <c r="G23" s="5">
        <v>89</v>
      </c>
      <c r="H23" s="5">
        <f t="shared" si="0"/>
        <v>-0.90000000000000568</v>
      </c>
      <c r="I23" s="3" t="s">
        <v>13</v>
      </c>
      <c r="J23" s="3"/>
      <c r="K23" s="3"/>
    </row>
    <row r="24" spans="1:11">
      <c r="A24" s="4">
        <v>44796</v>
      </c>
      <c r="B24" s="3"/>
      <c r="C24" s="5">
        <v>334.9</v>
      </c>
      <c r="D24" s="3"/>
      <c r="E24" s="3"/>
      <c r="F24" s="3"/>
      <c r="G24" s="5">
        <v>334</v>
      </c>
      <c r="H24" s="5">
        <f t="shared" si="0"/>
        <v>-0.89999999999997726</v>
      </c>
      <c r="I24" s="3" t="s">
        <v>13</v>
      </c>
      <c r="J24" s="3"/>
      <c r="K24" s="3"/>
    </row>
    <row r="25" spans="1:11" s="3" customFormat="1">
      <c r="A25" s="4">
        <v>44796</v>
      </c>
      <c r="C25" s="5">
        <v>129.9</v>
      </c>
      <c r="G25" s="5">
        <v>129.9</v>
      </c>
      <c r="H25" s="5">
        <f t="shared" si="0"/>
        <v>0</v>
      </c>
      <c r="I25" s="3" t="s">
        <v>13</v>
      </c>
    </row>
    <row r="26" spans="1:11">
      <c r="A26" s="4">
        <v>44797</v>
      </c>
      <c r="B26" s="3"/>
      <c r="C26" s="5">
        <v>553.9</v>
      </c>
      <c r="D26" s="3"/>
      <c r="E26" s="3"/>
      <c r="F26" s="3"/>
      <c r="G26" s="5">
        <v>552</v>
      </c>
      <c r="H26" s="5">
        <f t="shared" si="0"/>
        <v>-1.8999999999999773</v>
      </c>
      <c r="I26" s="3" t="s">
        <v>13</v>
      </c>
      <c r="J26" s="3"/>
      <c r="K26" s="3"/>
    </row>
    <row r="27" spans="1:11">
      <c r="A27" s="4">
        <v>44798</v>
      </c>
      <c r="C27" s="5">
        <v>209.9</v>
      </c>
      <c r="G27" s="5">
        <v>209</v>
      </c>
      <c r="H27" s="5">
        <f t="shared" si="0"/>
        <v>-0.90000000000000568</v>
      </c>
      <c r="I27" s="3" t="s">
        <v>13</v>
      </c>
    </row>
    <row r="28" spans="1:11" s="3" customFormat="1">
      <c r="A28" s="4">
        <v>44799</v>
      </c>
      <c r="C28" s="5">
        <v>394.3</v>
      </c>
      <c r="G28" s="5">
        <v>394</v>
      </c>
      <c r="H28" s="5">
        <f t="shared" si="0"/>
        <v>-0.30000000000001137</v>
      </c>
      <c r="I28" s="3" t="s">
        <v>13</v>
      </c>
    </row>
    <row r="29" spans="1:11">
      <c r="A29" s="4">
        <v>44800</v>
      </c>
      <c r="C29" s="5">
        <v>1491.3</v>
      </c>
      <c r="G29" s="5">
        <v>1490</v>
      </c>
      <c r="H29" s="5">
        <f t="shared" si="0"/>
        <v>-1.2999999999999545</v>
      </c>
      <c r="I29" s="3" t="s">
        <v>13</v>
      </c>
    </row>
    <row r="30" spans="1:11">
      <c r="A30" s="4">
        <v>44802</v>
      </c>
      <c r="C30" s="5">
        <v>0</v>
      </c>
      <c r="G30" s="5">
        <v>0</v>
      </c>
      <c r="H30" s="5">
        <f t="shared" si="0"/>
        <v>0</v>
      </c>
    </row>
    <row r="31" spans="1:11">
      <c r="A31" s="4">
        <v>44803</v>
      </c>
      <c r="C31" s="5">
        <v>289.7</v>
      </c>
      <c r="G31" s="5">
        <v>289</v>
      </c>
      <c r="H31" s="5">
        <f t="shared" si="0"/>
        <v>-0.69999999999998863</v>
      </c>
      <c r="I31" s="3" t="s">
        <v>13</v>
      </c>
    </row>
    <row r="32" spans="1:11">
      <c r="A32" s="4">
        <v>44804</v>
      </c>
      <c r="C32" s="5">
        <v>44.7</v>
      </c>
      <c r="G32" s="5">
        <v>44</v>
      </c>
      <c r="H32" s="5">
        <f t="shared" si="0"/>
        <v>-0.70000000000000284</v>
      </c>
      <c r="I32" s="3" t="s">
        <v>13</v>
      </c>
    </row>
    <row r="33" spans="1:9">
      <c r="A33" s="4">
        <v>44804</v>
      </c>
      <c r="G33" s="5">
        <v>23</v>
      </c>
      <c r="H33" s="5">
        <f t="shared" si="0"/>
        <v>23</v>
      </c>
      <c r="I33" s="3" t="s">
        <v>13</v>
      </c>
    </row>
    <row r="34" spans="1:9">
      <c r="H34" s="5">
        <f>SUM(H3:H33)</f>
        <v>-0.50000000000009237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1"/>
  <sheetViews>
    <sheetView workbookViewId="0">
      <selection activeCell="K30" sqref="K30"/>
    </sheetView>
  </sheetViews>
  <sheetFormatPr defaultRowHeight="15"/>
  <cols>
    <col min="1" max="1" width="10.7109375" bestFit="1" customWidth="1"/>
    <col min="2" max="2" width="9.42578125" bestFit="1" customWidth="1"/>
    <col min="3" max="3" width="8.7109375" bestFit="1" customWidth="1"/>
    <col min="7" max="7" width="9" bestFit="1" customWidth="1"/>
    <col min="8" max="8" width="9" style="3" customWidth="1"/>
    <col min="10" max="10" width="6.42578125" bestFit="1" customWidth="1"/>
    <col min="11" max="11" width="38.85546875" customWidth="1"/>
    <col min="12" max="12" width="61.85546875" bestFit="1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5" t="s">
        <v>3</v>
      </c>
      <c r="I1" s="3"/>
      <c r="J1" s="3"/>
      <c r="K1" s="5"/>
      <c r="L1" s="6" t="s">
        <v>11</v>
      </c>
    </row>
    <row r="2" spans="1:12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8</v>
      </c>
      <c r="I2" s="5" t="s">
        <v>9</v>
      </c>
      <c r="J2" s="5" t="s">
        <v>7</v>
      </c>
      <c r="K2" s="3"/>
      <c r="L2" s="3"/>
    </row>
    <row r="3" spans="1:12" s="3" customFormat="1">
      <c r="A3" s="4">
        <v>44804</v>
      </c>
      <c r="C3" s="5">
        <v>0.5</v>
      </c>
      <c r="D3" s="5"/>
      <c r="E3" s="5"/>
      <c r="F3" s="5"/>
      <c r="G3" s="5"/>
      <c r="H3" s="5"/>
      <c r="I3" s="5">
        <f>G3-C3</f>
        <v>-0.5</v>
      </c>
      <c r="J3" s="5"/>
    </row>
    <row r="4" spans="1:12" s="3" customFormat="1">
      <c r="A4" s="4">
        <v>44805</v>
      </c>
      <c r="C4" s="5">
        <v>531.1</v>
      </c>
      <c r="D4" s="5"/>
      <c r="E4" s="5"/>
      <c r="F4" s="5"/>
      <c r="G4" s="5">
        <v>530</v>
      </c>
      <c r="H4" s="5"/>
      <c r="I4" s="5">
        <f t="shared" ref="I4:I30" si="0">G4-C4</f>
        <v>-1.1000000000000227</v>
      </c>
      <c r="J4" s="5" t="s">
        <v>13</v>
      </c>
    </row>
    <row r="5" spans="1:12">
      <c r="A5" s="4">
        <v>44806</v>
      </c>
      <c r="B5" s="3"/>
      <c r="C5" s="5">
        <v>167.7</v>
      </c>
      <c r="D5" s="5"/>
      <c r="E5" s="5"/>
      <c r="F5" s="5">
        <v>30</v>
      </c>
      <c r="G5" s="5">
        <v>137</v>
      </c>
      <c r="H5" s="5"/>
      <c r="I5" s="5">
        <f>+G5+F5-C5</f>
        <v>-0.69999999999998863</v>
      </c>
      <c r="J5" s="5" t="s">
        <v>13</v>
      </c>
      <c r="K5" s="3" t="s">
        <v>27</v>
      </c>
      <c r="L5" s="3"/>
    </row>
    <row r="6" spans="1:12">
      <c r="A6" s="4">
        <v>44807</v>
      </c>
      <c r="B6" s="3"/>
      <c r="C6" s="5">
        <v>750</v>
      </c>
      <c r="D6" s="5"/>
      <c r="E6" s="5"/>
      <c r="F6" s="5"/>
      <c r="G6" s="5">
        <v>750</v>
      </c>
      <c r="H6" s="5"/>
      <c r="I6" s="5">
        <f t="shared" si="0"/>
        <v>0</v>
      </c>
      <c r="J6" s="5" t="s">
        <v>13</v>
      </c>
      <c r="K6" s="3"/>
      <c r="L6" s="3"/>
    </row>
    <row r="7" spans="1:12">
      <c r="A7" s="4">
        <v>44809</v>
      </c>
      <c r="B7" s="3"/>
      <c r="C7" s="5">
        <v>70</v>
      </c>
      <c r="D7" s="5"/>
      <c r="E7" s="5"/>
      <c r="F7" s="5"/>
      <c r="G7" s="5">
        <v>70</v>
      </c>
      <c r="H7" s="5"/>
      <c r="I7" s="5">
        <f t="shared" si="0"/>
        <v>0</v>
      </c>
      <c r="J7" s="5" t="s">
        <v>13</v>
      </c>
      <c r="K7" s="3"/>
      <c r="L7" s="3"/>
    </row>
    <row r="8" spans="1:12">
      <c r="A8" s="4">
        <v>44810</v>
      </c>
      <c r="B8" s="3"/>
      <c r="C8" s="5">
        <v>714.9</v>
      </c>
      <c r="D8" s="5"/>
      <c r="E8" s="5"/>
      <c r="F8" s="5"/>
      <c r="G8" s="5">
        <v>714</v>
      </c>
      <c r="H8" s="5"/>
      <c r="I8" s="5">
        <f t="shared" si="0"/>
        <v>-0.89999999999997726</v>
      </c>
      <c r="J8" s="5" t="s">
        <v>13</v>
      </c>
      <c r="K8" s="3"/>
      <c r="L8" s="3"/>
    </row>
    <row r="9" spans="1:12">
      <c r="A9" s="4">
        <v>44812</v>
      </c>
      <c r="B9" s="3"/>
      <c r="C9" s="5">
        <v>610.6</v>
      </c>
      <c r="D9" s="3"/>
      <c r="E9" s="3"/>
      <c r="F9" s="5"/>
      <c r="G9" s="5">
        <v>610</v>
      </c>
      <c r="H9" s="5"/>
      <c r="I9" s="5">
        <f t="shared" si="0"/>
        <v>-0.60000000000002274</v>
      </c>
      <c r="J9" s="5" t="s">
        <v>13</v>
      </c>
      <c r="K9" s="3"/>
      <c r="L9" s="3"/>
    </row>
    <row r="10" spans="1:12">
      <c r="A10" s="4">
        <v>44813</v>
      </c>
      <c r="B10" s="3"/>
      <c r="C10" s="5">
        <v>112.9</v>
      </c>
      <c r="D10" s="3"/>
      <c r="E10" s="3"/>
      <c r="F10" s="5"/>
      <c r="G10" s="5">
        <v>112</v>
      </c>
      <c r="H10" s="5"/>
      <c r="I10" s="5">
        <f t="shared" si="0"/>
        <v>-0.90000000000000568</v>
      </c>
      <c r="J10" s="5" t="s">
        <v>13</v>
      </c>
      <c r="K10" s="3"/>
      <c r="L10" s="3"/>
    </row>
    <row r="11" spans="1:12">
      <c r="A11" s="4">
        <v>44814</v>
      </c>
      <c r="B11" s="3"/>
      <c r="C11" s="5">
        <v>562.1</v>
      </c>
      <c r="D11" s="3"/>
      <c r="E11" s="3"/>
      <c r="F11" s="3"/>
      <c r="G11" s="5">
        <v>562</v>
      </c>
      <c r="H11" s="5"/>
      <c r="I11" s="5">
        <f t="shared" si="0"/>
        <v>-0.10000000000002274</v>
      </c>
      <c r="J11" s="5" t="s">
        <v>13</v>
      </c>
      <c r="K11" s="3"/>
      <c r="L11" s="3"/>
    </row>
    <row r="12" spans="1:12">
      <c r="A12" s="4">
        <v>44816</v>
      </c>
      <c r="B12" s="3"/>
      <c r="C12" s="5">
        <v>200.1</v>
      </c>
      <c r="D12" s="3"/>
      <c r="E12" s="3"/>
      <c r="F12" s="3"/>
      <c r="G12" s="5">
        <v>200</v>
      </c>
      <c r="H12" s="5"/>
      <c r="I12" s="5">
        <f t="shared" si="0"/>
        <v>-9.9999999999994316E-2</v>
      </c>
      <c r="J12" s="5" t="s">
        <v>13</v>
      </c>
      <c r="K12" s="3"/>
      <c r="L12" s="3"/>
    </row>
    <row r="13" spans="1:12">
      <c r="A13" s="4">
        <v>44817</v>
      </c>
      <c r="B13" s="3"/>
      <c r="C13" s="5">
        <v>377.9</v>
      </c>
      <c r="D13" s="3"/>
      <c r="E13" s="3"/>
      <c r="F13" s="3"/>
      <c r="G13" s="5">
        <v>377</v>
      </c>
      <c r="H13" s="5"/>
      <c r="I13" s="5">
        <f t="shared" si="0"/>
        <v>-0.89999999999997726</v>
      </c>
      <c r="J13" s="5" t="s">
        <v>13</v>
      </c>
      <c r="K13" s="3"/>
      <c r="L13" s="3"/>
    </row>
    <row r="14" spans="1:12">
      <c r="A14" s="4">
        <v>44818</v>
      </c>
      <c r="B14" s="3"/>
      <c r="C14" s="5">
        <v>250</v>
      </c>
      <c r="D14" s="3"/>
      <c r="E14" s="3"/>
      <c r="F14" s="3"/>
      <c r="G14" s="5">
        <v>250</v>
      </c>
      <c r="H14" s="5"/>
      <c r="I14" s="5">
        <f t="shared" si="0"/>
        <v>0</v>
      </c>
      <c r="J14" s="5" t="s">
        <v>13</v>
      </c>
      <c r="K14" s="3"/>
      <c r="L14" s="3"/>
    </row>
    <row r="15" spans="1:12">
      <c r="A15" s="4">
        <v>44819</v>
      </c>
      <c r="B15" s="3"/>
      <c r="C15" s="5">
        <v>171.5</v>
      </c>
      <c r="D15" s="3"/>
      <c r="E15" s="3"/>
      <c r="F15" s="3"/>
      <c r="G15" s="5">
        <v>170</v>
      </c>
      <c r="H15" s="5"/>
      <c r="I15" s="5">
        <f t="shared" si="0"/>
        <v>-1.5</v>
      </c>
      <c r="J15" s="5" t="s">
        <v>13</v>
      </c>
      <c r="K15" s="3"/>
      <c r="L15" s="3"/>
    </row>
    <row r="16" spans="1:12">
      <c r="A16" s="4">
        <v>44820</v>
      </c>
      <c r="B16" s="3"/>
      <c r="C16" s="5">
        <v>284.3</v>
      </c>
      <c r="D16" s="3"/>
      <c r="E16" s="3"/>
      <c r="F16" s="3"/>
      <c r="G16" s="5">
        <v>195</v>
      </c>
      <c r="H16" s="5">
        <v>87</v>
      </c>
      <c r="I16" s="5">
        <f>+H16+G16-C16</f>
        <v>-2.3000000000000114</v>
      </c>
      <c r="J16" s="5" t="s">
        <v>13</v>
      </c>
      <c r="K16" s="3"/>
      <c r="L16" s="3"/>
    </row>
    <row r="17" spans="1:12">
      <c r="A17" s="4">
        <v>44821</v>
      </c>
      <c r="B17" s="3"/>
      <c r="C17" s="5">
        <v>661.9</v>
      </c>
      <c r="D17" s="3"/>
      <c r="E17" s="3"/>
      <c r="F17" s="5"/>
      <c r="G17" s="5">
        <v>660</v>
      </c>
      <c r="H17" s="5"/>
      <c r="I17" s="5">
        <f t="shared" si="0"/>
        <v>-1.8999999999999773</v>
      </c>
      <c r="J17" s="5" t="s">
        <v>13</v>
      </c>
      <c r="K17" s="3"/>
      <c r="L17" s="3"/>
    </row>
    <row r="18" spans="1:12">
      <c r="A18" s="4">
        <v>44823</v>
      </c>
      <c r="B18" s="3"/>
      <c r="C18" s="5">
        <v>0</v>
      </c>
      <c r="D18" s="3"/>
      <c r="E18" s="3"/>
      <c r="F18" s="3"/>
      <c r="G18" s="5">
        <v>0</v>
      </c>
      <c r="H18" s="5"/>
      <c r="I18" s="5">
        <f t="shared" si="0"/>
        <v>0</v>
      </c>
      <c r="J18" s="3"/>
      <c r="K18" s="3"/>
      <c r="L18" s="3"/>
    </row>
    <row r="19" spans="1:12">
      <c r="A19" s="4">
        <v>44824</v>
      </c>
      <c r="B19" s="3"/>
      <c r="C19" s="5">
        <v>0</v>
      </c>
      <c r="D19" s="3"/>
      <c r="E19" s="3"/>
      <c r="F19" s="3"/>
      <c r="G19" s="5">
        <v>0</v>
      </c>
      <c r="H19" s="5"/>
      <c r="I19" s="5">
        <f t="shared" si="0"/>
        <v>0</v>
      </c>
      <c r="J19" s="3"/>
      <c r="K19" s="3"/>
      <c r="L19" s="3"/>
    </row>
    <row r="20" spans="1:12">
      <c r="A20" s="4">
        <v>44825</v>
      </c>
      <c r="B20" s="3"/>
      <c r="C20" s="5">
        <v>486.9</v>
      </c>
      <c r="D20" s="3"/>
      <c r="E20" s="3"/>
      <c r="F20" s="3"/>
      <c r="G20" s="5">
        <v>485</v>
      </c>
      <c r="H20" s="5"/>
      <c r="I20" s="5">
        <f t="shared" si="0"/>
        <v>-1.8999999999999773</v>
      </c>
      <c r="J20" s="3" t="s">
        <v>13</v>
      </c>
      <c r="K20" s="3"/>
      <c r="L20" s="3"/>
    </row>
    <row r="21" spans="1:12" s="3" customFormat="1">
      <c r="A21" s="4">
        <v>44826</v>
      </c>
      <c r="B21" s="3" t="s">
        <v>28</v>
      </c>
      <c r="C21" s="5">
        <v>599</v>
      </c>
      <c r="G21" s="5">
        <v>599</v>
      </c>
      <c r="H21" s="5"/>
      <c r="I21" s="5">
        <f t="shared" si="0"/>
        <v>0</v>
      </c>
      <c r="J21" s="3" t="s">
        <v>13</v>
      </c>
    </row>
    <row r="22" spans="1:12">
      <c r="A22" s="4">
        <v>44826</v>
      </c>
      <c r="B22" s="3"/>
      <c r="C22" s="5">
        <v>127.9</v>
      </c>
      <c r="D22" s="3"/>
      <c r="E22" s="3"/>
      <c r="F22" s="3"/>
      <c r="G22" s="5">
        <v>127</v>
      </c>
      <c r="H22" s="5"/>
      <c r="I22" s="5">
        <f t="shared" si="0"/>
        <v>-0.90000000000000568</v>
      </c>
      <c r="J22" s="3" t="s">
        <v>13</v>
      </c>
      <c r="K22" s="3"/>
      <c r="L22" s="3"/>
    </row>
    <row r="23" spans="1:12">
      <c r="A23" s="4">
        <v>44827</v>
      </c>
      <c r="B23" s="3"/>
      <c r="C23" s="5">
        <v>320.5</v>
      </c>
      <c r="D23" s="3"/>
      <c r="E23" s="3"/>
      <c r="F23" s="3"/>
      <c r="G23" s="5">
        <v>320</v>
      </c>
      <c r="H23" s="5"/>
      <c r="I23" s="5">
        <f t="shared" si="0"/>
        <v>-0.5</v>
      </c>
      <c r="J23" s="3" t="s">
        <v>13</v>
      </c>
      <c r="K23" s="3"/>
      <c r="L23" s="3"/>
    </row>
    <row r="24" spans="1:12">
      <c r="A24" s="4">
        <v>44828</v>
      </c>
      <c r="C24" s="5">
        <v>0</v>
      </c>
      <c r="G24" s="5">
        <v>0</v>
      </c>
      <c r="H24" s="5"/>
      <c r="I24" s="5">
        <f t="shared" si="0"/>
        <v>0</v>
      </c>
      <c r="J24" s="3"/>
    </row>
    <row r="25" spans="1:12">
      <c r="A25" s="4">
        <v>44830</v>
      </c>
      <c r="C25" s="5">
        <v>269.7</v>
      </c>
      <c r="G25" s="5">
        <v>269</v>
      </c>
      <c r="H25" s="5"/>
      <c r="I25" s="5">
        <f t="shared" si="0"/>
        <v>-0.69999999999998863</v>
      </c>
      <c r="J25" s="3" t="s">
        <v>13</v>
      </c>
    </row>
    <row r="26" spans="1:12">
      <c r="A26" s="4">
        <v>44831</v>
      </c>
      <c r="C26" s="5">
        <v>159.69999999999999</v>
      </c>
      <c r="G26" s="5">
        <v>159</v>
      </c>
      <c r="H26" s="5"/>
      <c r="I26" s="5">
        <f t="shared" si="0"/>
        <v>-0.69999999999998863</v>
      </c>
      <c r="J26" s="3" t="s">
        <v>13</v>
      </c>
    </row>
    <row r="27" spans="1:12">
      <c r="A27" s="4">
        <v>44832</v>
      </c>
      <c r="C27" s="5">
        <v>87.8</v>
      </c>
      <c r="G27" s="5">
        <v>87</v>
      </c>
      <c r="H27" s="5"/>
      <c r="I27" s="5">
        <f t="shared" si="0"/>
        <v>-0.79999999999999716</v>
      </c>
      <c r="J27" s="3" t="s">
        <v>13</v>
      </c>
    </row>
    <row r="28" spans="1:12">
      <c r="A28" s="4">
        <v>44833</v>
      </c>
      <c r="C28" s="5">
        <v>402.3</v>
      </c>
      <c r="G28" s="5">
        <v>402</v>
      </c>
      <c r="I28" s="5">
        <f t="shared" si="0"/>
        <v>-0.30000000000001137</v>
      </c>
      <c r="J28" s="3" t="s">
        <v>13</v>
      </c>
    </row>
    <row r="29" spans="1:12">
      <c r="A29" s="4">
        <v>44834</v>
      </c>
      <c r="C29" s="5">
        <v>1287.1500000000001</v>
      </c>
      <c r="G29" s="5">
        <v>1287</v>
      </c>
      <c r="I29" s="5">
        <f t="shared" si="0"/>
        <v>-0.15000000000009095</v>
      </c>
      <c r="J29" s="3" t="s">
        <v>13</v>
      </c>
    </row>
    <row r="30" spans="1:12">
      <c r="A30" s="4">
        <v>44834</v>
      </c>
      <c r="G30" s="5">
        <v>16</v>
      </c>
      <c r="I30" s="5">
        <f t="shared" si="0"/>
        <v>16</v>
      </c>
      <c r="J30" s="3" t="s">
        <v>13</v>
      </c>
    </row>
    <row r="31" spans="1:12">
      <c r="I31" s="5">
        <f>SUM(I4:I30)</f>
        <v>-0.95000000000005969</v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4"/>
  <sheetViews>
    <sheetView workbookViewId="0">
      <selection activeCell="Q27" sqref="Q27"/>
    </sheetView>
  </sheetViews>
  <sheetFormatPr defaultRowHeight="15"/>
  <cols>
    <col min="1" max="1" width="10.7109375" bestFit="1" customWidth="1"/>
    <col min="2" max="2" width="19.42578125" bestFit="1" customWidth="1"/>
    <col min="4" max="4" width="9.140625" style="3"/>
    <col min="9" max="13" width="9.140625" style="3"/>
    <col min="15" max="15" width="36.5703125" bestFit="1" customWidth="1"/>
    <col min="17" max="17" width="61.85546875" bestFit="1" customWidth="1"/>
  </cols>
  <sheetData>
    <row r="1" spans="1:17" ht="18.75">
      <c r="A1" s="3" t="s">
        <v>0</v>
      </c>
      <c r="B1" s="3" t="s">
        <v>1</v>
      </c>
      <c r="C1" s="5" t="s">
        <v>2</v>
      </c>
      <c r="D1" s="5" t="s">
        <v>2</v>
      </c>
      <c r="E1" s="3"/>
      <c r="F1" s="3"/>
      <c r="G1" s="3"/>
      <c r="H1" s="5" t="s">
        <v>3</v>
      </c>
      <c r="I1" s="5"/>
      <c r="J1" s="5"/>
      <c r="K1" s="5"/>
      <c r="L1" s="5"/>
      <c r="M1" s="5"/>
      <c r="N1" s="3"/>
      <c r="O1" s="3"/>
      <c r="P1" s="5" t="s">
        <v>4</v>
      </c>
      <c r="Q1" s="6" t="s">
        <v>11</v>
      </c>
    </row>
    <row r="2" spans="1:17">
      <c r="A2" s="3"/>
      <c r="B2" s="3"/>
      <c r="C2" s="5" t="s">
        <v>5</v>
      </c>
      <c r="D2" s="5" t="s">
        <v>5</v>
      </c>
      <c r="E2" s="5" t="s">
        <v>6</v>
      </c>
      <c r="F2" s="5" t="s">
        <v>7</v>
      </c>
      <c r="G2" s="5" t="s">
        <v>7</v>
      </c>
      <c r="H2" s="5" t="s">
        <v>8</v>
      </c>
      <c r="I2" s="5" t="s">
        <v>8</v>
      </c>
      <c r="J2" s="5" t="s">
        <v>8</v>
      </c>
      <c r="K2" s="5" t="s">
        <v>8</v>
      </c>
      <c r="L2" s="5" t="s">
        <v>8</v>
      </c>
      <c r="M2" s="5" t="s">
        <v>8</v>
      </c>
      <c r="N2" s="5" t="s">
        <v>9</v>
      </c>
      <c r="O2" s="5" t="s">
        <v>7</v>
      </c>
      <c r="P2" s="3"/>
    </row>
    <row r="3" spans="1:17" s="3" customFormat="1">
      <c r="A3" s="4">
        <v>44834</v>
      </c>
      <c r="C3" s="3">
        <v>0.95</v>
      </c>
      <c r="H3" s="5"/>
      <c r="I3" s="5"/>
      <c r="J3" s="5"/>
      <c r="K3" s="5"/>
      <c r="L3" s="5"/>
      <c r="M3" s="5"/>
      <c r="N3" s="5">
        <f t="shared" ref="N3" si="0">H3-C3</f>
        <v>-0.95</v>
      </c>
      <c r="O3" s="5"/>
    </row>
    <row r="4" spans="1:17" s="3" customFormat="1">
      <c r="A4" s="4">
        <v>44835</v>
      </c>
      <c r="C4" s="5">
        <v>1143</v>
      </c>
      <c r="D4" s="5"/>
      <c r="E4" s="5"/>
      <c r="F4" s="5"/>
      <c r="G4" s="5"/>
      <c r="H4" s="5"/>
      <c r="I4" s="5">
        <v>1142</v>
      </c>
      <c r="J4" s="5"/>
      <c r="K4" s="5"/>
      <c r="L4" s="5"/>
      <c r="M4" s="5"/>
      <c r="N4" s="5">
        <f>+M4+I4-C4</f>
        <v>-1</v>
      </c>
      <c r="O4" s="5" t="s">
        <v>13</v>
      </c>
    </row>
    <row r="5" spans="1:17" s="3" customFormat="1">
      <c r="A5" s="4">
        <v>44837</v>
      </c>
      <c r="C5" s="5">
        <v>254.4</v>
      </c>
      <c r="D5" s="5"/>
      <c r="E5" s="5"/>
      <c r="F5" s="5"/>
      <c r="G5" s="5"/>
      <c r="H5" s="5"/>
      <c r="I5" s="5">
        <v>254</v>
      </c>
      <c r="J5" s="5"/>
      <c r="K5" s="5"/>
      <c r="L5" s="5"/>
      <c r="M5" s="5"/>
      <c r="N5" s="5">
        <f>+M5+I5-C5</f>
        <v>-0.40000000000000568</v>
      </c>
      <c r="O5" s="5" t="s">
        <v>13</v>
      </c>
    </row>
    <row r="6" spans="1:17">
      <c r="A6" s="4">
        <v>44838</v>
      </c>
      <c r="B6" s="3"/>
      <c r="C6" s="5">
        <v>344</v>
      </c>
      <c r="D6" s="5"/>
      <c r="E6" s="5"/>
      <c r="F6" s="5"/>
      <c r="G6" s="5"/>
      <c r="H6" s="5"/>
      <c r="I6" s="5">
        <v>344</v>
      </c>
      <c r="J6" s="5"/>
      <c r="K6" s="5"/>
      <c r="L6" s="5"/>
      <c r="M6" s="5"/>
      <c r="N6" s="5">
        <f t="shared" ref="N6:N9" si="1">+M6+I6-C6</f>
        <v>0</v>
      </c>
      <c r="O6" s="5" t="s">
        <v>13</v>
      </c>
      <c r="P6" s="3"/>
    </row>
    <row r="7" spans="1:17">
      <c r="A7" s="4">
        <v>44839</v>
      </c>
      <c r="B7" s="3"/>
      <c r="C7" s="5">
        <v>269.7</v>
      </c>
      <c r="D7" s="5"/>
      <c r="E7" s="5"/>
      <c r="F7" s="5"/>
      <c r="G7" s="5"/>
      <c r="H7" s="5"/>
      <c r="I7" s="5">
        <v>269</v>
      </c>
      <c r="J7" s="5"/>
      <c r="K7" s="5"/>
      <c r="L7" s="5"/>
      <c r="M7" s="5"/>
      <c r="N7" s="5">
        <f t="shared" si="1"/>
        <v>-0.69999999999998863</v>
      </c>
      <c r="O7" s="5" t="s">
        <v>13</v>
      </c>
      <c r="P7" s="3"/>
    </row>
    <row r="8" spans="1:17">
      <c r="A8" s="4">
        <v>44840</v>
      </c>
      <c r="B8" s="3"/>
      <c r="C8" s="5">
        <v>1880.2</v>
      </c>
      <c r="D8" s="5"/>
      <c r="E8" s="5"/>
      <c r="F8" s="5"/>
      <c r="G8" s="5"/>
      <c r="H8" s="5"/>
      <c r="I8" s="5">
        <v>1880</v>
      </c>
      <c r="J8" s="5"/>
      <c r="K8" s="5"/>
      <c r="L8" s="5"/>
      <c r="M8" s="5"/>
      <c r="N8" s="5">
        <f t="shared" si="1"/>
        <v>-0.20000000000004547</v>
      </c>
      <c r="O8" s="5" t="s">
        <v>13</v>
      </c>
      <c r="P8" s="3"/>
    </row>
    <row r="9" spans="1:17" s="3" customFormat="1">
      <c r="A9" s="4">
        <v>44841</v>
      </c>
      <c r="C9" s="5">
        <v>1693.1</v>
      </c>
      <c r="D9" s="5"/>
      <c r="E9" s="5"/>
      <c r="F9" s="5"/>
      <c r="G9" s="5"/>
      <c r="H9" s="5"/>
      <c r="I9" s="5">
        <v>1692</v>
      </c>
      <c r="J9" s="5"/>
      <c r="K9" s="5"/>
      <c r="L9" s="5"/>
      <c r="M9" s="5"/>
      <c r="N9" s="5">
        <f t="shared" si="1"/>
        <v>-1.0999999999999091</v>
      </c>
      <c r="O9" s="5" t="s">
        <v>13</v>
      </c>
    </row>
    <row r="10" spans="1:17">
      <c r="A10" s="4">
        <v>44842</v>
      </c>
      <c r="B10" s="5" t="s">
        <v>29</v>
      </c>
      <c r="C10" s="5">
        <v>281.60000000000002</v>
      </c>
      <c r="D10" s="5">
        <v>1259.5999999999999</v>
      </c>
      <c r="E10" s="5"/>
      <c r="F10" s="5">
        <v>300</v>
      </c>
      <c r="G10" s="5"/>
      <c r="H10" s="5"/>
      <c r="I10" s="5">
        <v>280</v>
      </c>
      <c r="J10" s="5"/>
      <c r="K10" s="5"/>
      <c r="L10" s="5"/>
      <c r="M10" s="5">
        <v>959</v>
      </c>
      <c r="N10" s="5">
        <f>+M10+I10+F10-D10-C10</f>
        <v>-2.1999999999999318</v>
      </c>
      <c r="O10" s="5" t="s">
        <v>13</v>
      </c>
      <c r="P10" s="3"/>
    </row>
    <row r="11" spans="1:17">
      <c r="A11" s="4">
        <v>44843</v>
      </c>
      <c r="B11" s="3"/>
      <c r="C11" s="5">
        <v>0</v>
      </c>
      <c r="D11" s="5"/>
      <c r="E11" s="5"/>
      <c r="F11" s="3"/>
      <c r="G11" s="5"/>
      <c r="H11" s="5"/>
      <c r="I11" s="5">
        <v>0</v>
      </c>
      <c r="J11" s="5"/>
      <c r="K11" s="5"/>
      <c r="L11" s="5"/>
      <c r="M11" s="5"/>
      <c r="N11" s="5">
        <f t="shared" ref="N11:N33" si="2">+M11+I11-D11-C11</f>
        <v>0</v>
      </c>
      <c r="O11" s="3"/>
      <c r="P11" s="3" t="s">
        <v>13</v>
      </c>
    </row>
    <row r="12" spans="1:17" s="3" customFormat="1">
      <c r="A12" s="4">
        <v>44844</v>
      </c>
      <c r="C12" s="5">
        <v>1586.6</v>
      </c>
      <c r="D12" s="5"/>
      <c r="E12" s="5"/>
      <c r="G12" s="5"/>
      <c r="H12" s="5"/>
      <c r="I12" s="5">
        <v>1000</v>
      </c>
      <c r="J12" s="5"/>
      <c r="K12" s="5"/>
      <c r="L12" s="5"/>
      <c r="M12" s="5">
        <v>585</v>
      </c>
      <c r="N12" s="5">
        <f t="shared" si="2"/>
        <v>-1.5999999999999091</v>
      </c>
      <c r="O12" s="5" t="s">
        <v>13</v>
      </c>
    </row>
    <row r="13" spans="1:17" s="3" customFormat="1">
      <c r="A13" s="4">
        <v>44845</v>
      </c>
      <c r="C13" s="5">
        <v>6371.3</v>
      </c>
      <c r="D13" s="5"/>
      <c r="E13" s="5"/>
      <c r="G13" s="5"/>
      <c r="H13" s="5">
        <v>1000</v>
      </c>
      <c r="I13" s="5">
        <v>1370</v>
      </c>
      <c r="J13" s="5">
        <v>1000</v>
      </c>
      <c r="K13" s="5">
        <v>1000</v>
      </c>
      <c r="L13" s="5">
        <v>1000</v>
      </c>
      <c r="M13" s="5">
        <v>1000</v>
      </c>
      <c r="N13" s="5">
        <f>+M13+L13+K13+J13+I13+H13-C13</f>
        <v>-1.3000000000001819</v>
      </c>
      <c r="O13" s="5" t="s">
        <v>31</v>
      </c>
    </row>
    <row r="14" spans="1:17" s="3" customFormat="1">
      <c r="A14" s="4">
        <v>44845</v>
      </c>
      <c r="B14" s="3" t="s">
        <v>32</v>
      </c>
      <c r="C14" s="5">
        <v>5250.2</v>
      </c>
      <c r="D14" s="5">
        <v>200</v>
      </c>
      <c r="E14" s="5"/>
      <c r="G14" s="5"/>
      <c r="H14" s="5">
        <v>1050</v>
      </c>
      <c r="I14" s="5">
        <v>200</v>
      </c>
      <c r="J14" s="5">
        <v>1000</v>
      </c>
      <c r="K14" s="5">
        <v>1500</v>
      </c>
      <c r="L14" s="5">
        <v>1500</v>
      </c>
      <c r="M14" s="5"/>
      <c r="N14" s="5">
        <f t="shared" ref="N14:N16" si="3">+M14+L14+K14+J14+I14+H14-C14</f>
        <v>-0.1999999999998181</v>
      </c>
      <c r="O14" s="5" t="s">
        <v>30</v>
      </c>
    </row>
    <row r="15" spans="1:17">
      <c r="A15" s="4">
        <v>44847</v>
      </c>
      <c r="B15" s="3"/>
      <c r="C15" s="5">
        <v>2103.3000000000002</v>
      </c>
      <c r="D15" s="5"/>
      <c r="E15" s="5"/>
      <c r="F15" s="3"/>
      <c r="G15" s="5"/>
      <c r="H15" s="5"/>
      <c r="I15" s="5">
        <v>2000</v>
      </c>
      <c r="J15" s="5">
        <v>102</v>
      </c>
      <c r="K15" s="5"/>
      <c r="L15" s="5"/>
      <c r="M15" s="5"/>
      <c r="N15" s="5">
        <f t="shared" si="3"/>
        <v>-1.3000000000001819</v>
      </c>
      <c r="O15" s="5" t="s">
        <v>13</v>
      </c>
      <c r="P15" s="3"/>
      <c r="Q15" s="5"/>
    </row>
    <row r="16" spans="1:17" s="3" customFormat="1">
      <c r="A16" s="4">
        <v>44847</v>
      </c>
      <c r="C16" s="5">
        <v>252.6</v>
      </c>
      <c r="D16" s="5"/>
      <c r="E16" s="5"/>
      <c r="G16" s="5"/>
      <c r="H16" s="5"/>
      <c r="I16" s="5">
        <v>252</v>
      </c>
      <c r="J16" s="5"/>
      <c r="K16" s="5"/>
      <c r="L16" s="5"/>
      <c r="M16" s="5"/>
      <c r="N16" s="5">
        <f t="shared" si="3"/>
        <v>-0.59999999999999432</v>
      </c>
      <c r="O16" s="5" t="s">
        <v>13</v>
      </c>
      <c r="Q16" s="5"/>
    </row>
    <row r="17" spans="1:17">
      <c r="A17" s="4">
        <v>44848</v>
      </c>
      <c r="B17" s="3"/>
      <c r="C17" s="5">
        <v>943.4</v>
      </c>
      <c r="D17" s="5"/>
      <c r="E17" s="3"/>
      <c r="F17" s="5"/>
      <c r="G17" s="5"/>
      <c r="H17" s="5"/>
      <c r="I17" s="5">
        <v>942</v>
      </c>
      <c r="J17" s="5"/>
      <c r="K17" s="5"/>
      <c r="L17" s="5"/>
      <c r="M17" s="5"/>
      <c r="N17" s="5">
        <f>+J17+I17-D17-C17</f>
        <v>-1.3999999999999773</v>
      </c>
      <c r="O17" s="5" t="s">
        <v>13</v>
      </c>
      <c r="P17" s="3"/>
    </row>
    <row r="18" spans="1:17">
      <c r="A18" s="4">
        <v>44849</v>
      </c>
      <c r="B18" s="3"/>
      <c r="C18" s="5">
        <v>491.5</v>
      </c>
      <c r="D18" s="5">
        <v>255.2</v>
      </c>
      <c r="E18" s="3"/>
      <c r="F18" s="3"/>
      <c r="G18" s="5"/>
      <c r="H18" s="5"/>
      <c r="I18" s="5">
        <v>490</v>
      </c>
      <c r="J18" s="5">
        <v>255</v>
      </c>
      <c r="K18" s="5"/>
      <c r="L18" s="5"/>
      <c r="M18" s="5"/>
      <c r="N18" s="5">
        <f>+J18+I18-D18-C18</f>
        <v>-1.6999999999999886</v>
      </c>
      <c r="O18" s="5" t="s">
        <v>13</v>
      </c>
      <c r="P18" s="3"/>
      <c r="Q18" s="3"/>
    </row>
    <row r="19" spans="1:17">
      <c r="A19" s="4">
        <v>44851</v>
      </c>
      <c r="B19" s="3"/>
      <c r="C19" s="5">
        <v>894.5</v>
      </c>
      <c r="D19" s="5"/>
      <c r="E19" s="3"/>
      <c r="F19" s="3"/>
      <c r="G19" s="5"/>
      <c r="H19" s="5"/>
      <c r="I19" s="5">
        <v>894</v>
      </c>
      <c r="J19" s="5"/>
      <c r="K19" s="5"/>
      <c r="L19" s="5"/>
      <c r="M19" s="5"/>
      <c r="N19" s="5">
        <f t="shared" si="2"/>
        <v>-0.5</v>
      </c>
      <c r="O19" s="5" t="s">
        <v>13</v>
      </c>
      <c r="P19" s="3"/>
      <c r="Q19" s="3"/>
    </row>
    <row r="20" spans="1:17">
      <c r="A20" s="4">
        <v>44852</v>
      </c>
      <c r="B20" s="3"/>
      <c r="C20" s="5">
        <v>125.3</v>
      </c>
      <c r="D20" s="5">
        <v>236.5</v>
      </c>
      <c r="E20" s="3"/>
      <c r="F20" s="3"/>
      <c r="G20" s="3"/>
      <c r="H20" s="5"/>
      <c r="I20" s="5">
        <v>125.3</v>
      </c>
      <c r="J20" s="5">
        <v>234.7</v>
      </c>
      <c r="K20" s="5"/>
      <c r="L20" s="5"/>
      <c r="M20" s="5"/>
      <c r="N20" s="5">
        <f>+J20+I20-D20-C20</f>
        <v>-1.7999999999999972</v>
      </c>
      <c r="O20" s="5" t="s">
        <v>13</v>
      </c>
      <c r="P20" s="3"/>
    </row>
    <row r="21" spans="1:17" s="3" customFormat="1">
      <c r="A21" s="4">
        <v>44853</v>
      </c>
      <c r="C21" s="5">
        <v>46.9</v>
      </c>
      <c r="D21" s="5"/>
      <c r="H21" s="5"/>
      <c r="I21" s="5">
        <v>45</v>
      </c>
      <c r="J21" s="5"/>
      <c r="K21" s="5"/>
      <c r="L21" s="5"/>
      <c r="M21" s="5"/>
      <c r="N21" s="5">
        <f t="shared" si="2"/>
        <v>-1.8999999999999986</v>
      </c>
      <c r="O21" s="5" t="s">
        <v>13</v>
      </c>
    </row>
    <row r="22" spans="1:17">
      <c r="A22" s="4">
        <v>44854</v>
      </c>
      <c r="B22" s="3"/>
      <c r="C22" s="5">
        <v>51.8</v>
      </c>
      <c r="D22" s="5"/>
      <c r="E22" s="3"/>
      <c r="F22" s="3"/>
      <c r="G22" s="3"/>
      <c r="H22" s="5"/>
      <c r="I22" s="5">
        <v>50</v>
      </c>
      <c r="J22" s="5"/>
      <c r="K22" s="5"/>
      <c r="L22" s="5"/>
      <c r="M22" s="5"/>
      <c r="N22" s="5">
        <f t="shared" si="2"/>
        <v>-1.7999999999999972</v>
      </c>
      <c r="O22" s="5" t="s">
        <v>20</v>
      </c>
      <c r="P22" s="3"/>
    </row>
    <row r="23" spans="1:17">
      <c r="A23" s="4">
        <v>44855</v>
      </c>
      <c r="B23" s="3"/>
      <c r="C23" s="5">
        <v>325</v>
      </c>
      <c r="D23" s="5"/>
      <c r="E23" s="3"/>
      <c r="F23" s="3"/>
      <c r="G23" s="5"/>
      <c r="H23" s="5"/>
      <c r="I23" s="5">
        <v>325</v>
      </c>
      <c r="J23" s="5"/>
      <c r="K23" s="5"/>
      <c r="L23" s="5"/>
      <c r="M23" s="5"/>
      <c r="N23" s="5">
        <f t="shared" si="2"/>
        <v>0</v>
      </c>
      <c r="O23" s="5" t="s">
        <v>20</v>
      </c>
      <c r="P23" s="3"/>
    </row>
    <row r="24" spans="1:17">
      <c r="A24" s="4">
        <v>44856</v>
      </c>
      <c r="B24" s="3"/>
      <c r="C24" s="5">
        <v>149.9</v>
      </c>
      <c r="D24" s="5"/>
      <c r="E24" s="3"/>
      <c r="F24" s="3"/>
      <c r="G24" s="3"/>
      <c r="H24" s="5"/>
      <c r="I24" s="5">
        <v>149</v>
      </c>
      <c r="J24" s="5"/>
      <c r="K24" s="5"/>
      <c r="L24" s="5"/>
      <c r="M24" s="5"/>
      <c r="N24" s="5">
        <f t="shared" si="2"/>
        <v>-0.90000000000000568</v>
      </c>
      <c r="O24" s="5" t="s">
        <v>20</v>
      </c>
      <c r="P24" s="3"/>
    </row>
    <row r="25" spans="1:17">
      <c r="A25" s="4">
        <v>44857</v>
      </c>
      <c r="B25" s="3"/>
      <c r="C25" s="5">
        <v>0</v>
      </c>
      <c r="D25" s="5"/>
      <c r="E25" s="3"/>
      <c r="F25" s="3"/>
      <c r="G25" s="3"/>
      <c r="H25" s="5"/>
      <c r="I25" s="5">
        <v>0</v>
      </c>
      <c r="J25" s="5"/>
      <c r="K25" s="5"/>
      <c r="L25" s="5"/>
      <c r="M25" s="5"/>
      <c r="N25" s="5">
        <f t="shared" si="2"/>
        <v>0</v>
      </c>
      <c r="O25" s="5"/>
      <c r="P25" s="3"/>
    </row>
    <row r="26" spans="1:17">
      <c r="A26" s="4">
        <v>44858</v>
      </c>
      <c r="B26" s="3"/>
      <c r="C26" s="5">
        <v>79.900000000000006</v>
      </c>
      <c r="D26" s="5"/>
      <c r="E26" s="3"/>
      <c r="F26" s="3"/>
      <c r="G26" s="3"/>
      <c r="H26" s="5"/>
      <c r="I26" s="5">
        <v>79</v>
      </c>
      <c r="J26" s="5"/>
      <c r="K26" s="5"/>
      <c r="L26" s="5"/>
      <c r="M26" s="5"/>
      <c r="N26" s="5">
        <f t="shared" si="2"/>
        <v>-0.90000000000000568</v>
      </c>
      <c r="O26" s="5" t="s">
        <v>20</v>
      </c>
      <c r="P26" s="3"/>
    </row>
    <row r="27" spans="1:17">
      <c r="A27" s="4">
        <v>44859</v>
      </c>
      <c r="B27" s="3"/>
      <c r="C27" s="5">
        <v>0</v>
      </c>
      <c r="D27" s="5"/>
      <c r="E27" s="3"/>
      <c r="F27" s="3"/>
      <c r="G27" s="3"/>
      <c r="H27" s="5"/>
      <c r="I27" s="5">
        <v>0</v>
      </c>
      <c r="J27" s="5"/>
      <c r="K27" s="5"/>
      <c r="L27" s="5"/>
      <c r="M27" s="5"/>
      <c r="N27" s="5">
        <f t="shared" si="2"/>
        <v>0</v>
      </c>
      <c r="O27" s="5"/>
      <c r="P27" s="3"/>
    </row>
    <row r="28" spans="1:17">
      <c r="A28" s="4">
        <v>44860</v>
      </c>
      <c r="B28" s="3"/>
      <c r="C28" s="5">
        <v>324.8</v>
      </c>
      <c r="D28" s="5"/>
      <c r="E28" s="3"/>
      <c r="F28" s="3"/>
      <c r="G28" s="3"/>
      <c r="H28" s="5"/>
      <c r="I28" s="5">
        <v>324</v>
      </c>
      <c r="J28" s="5"/>
      <c r="K28" s="5"/>
      <c r="L28" s="5"/>
      <c r="M28" s="5"/>
      <c r="N28" s="5">
        <f t="shared" si="2"/>
        <v>-0.80000000000001137</v>
      </c>
      <c r="O28" s="5" t="s">
        <v>20</v>
      </c>
      <c r="P28" s="3"/>
    </row>
    <row r="29" spans="1:17">
      <c r="A29" s="4">
        <v>44861</v>
      </c>
      <c r="B29" s="3"/>
      <c r="C29" s="5">
        <v>184.7</v>
      </c>
      <c r="D29" s="5"/>
      <c r="E29" s="3"/>
      <c r="F29" s="3"/>
      <c r="G29" s="3"/>
      <c r="H29" s="5"/>
      <c r="I29" s="5">
        <v>184</v>
      </c>
      <c r="J29" s="5"/>
      <c r="K29" s="5"/>
      <c r="L29" s="5"/>
      <c r="M29" s="5"/>
      <c r="N29" s="5">
        <f t="shared" si="2"/>
        <v>-0.69999999999998863</v>
      </c>
      <c r="O29" s="5" t="s">
        <v>20</v>
      </c>
      <c r="P29" s="3"/>
    </row>
    <row r="30" spans="1:17">
      <c r="A30" s="4">
        <v>44862</v>
      </c>
      <c r="B30" s="3"/>
      <c r="C30" s="5">
        <v>174.8</v>
      </c>
      <c r="D30" s="5"/>
      <c r="E30" s="3"/>
      <c r="F30" s="3"/>
      <c r="G30" s="3"/>
      <c r="H30" s="5"/>
      <c r="I30" s="5">
        <v>174</v>
      </c>
      <c r="J30" s="5"/>
      <c r="K30" s="5"/>
      <c r="L30" s="5"/>
      <c r="M30" s="5"/>
      <c r="N30" s="5">
        <f t="shared" si="2"/>
        <v>-0.80000000000001137</v>
      </c>
      <c r="O30" s="5" t="s">
        <v>13</v>
      </c>
      <c r="P30" s="3"/>
    </row>
    <row r="31" spans="1:17">
      <c r="A31" s="4">
        <v>44863</v>
      </c>
      <c r="B31" s="3"/>
      <c r="C31" s="5">
        <v>384.7</v>
      </c>
      <c r="D31" s="5"/>
      <c r="E31" s="3"/>
      <c r="F31" s="3"/>
      <c r="G31" s="3"/>
      <c r="H31" s="5"/>
      <c r="I31" s="5">
        <v>384</v>
      </c>
      <c r="J31" s="5"/>
      <c r="K31" s="5"/>
      <c r="L31" s="5"/>
      <c r="M31" s="5"/>
      <c r="N31" s="5">
        <f t="shared" si="2"/>
        <v>-0.69999999999998863</v>
      </c>
      <c r="O31" s="5" t="s">
        <v>13</v>
      </c>
      <c r="P31" s="3"/>
    </row>
    <row r="32" spans="1:17">
      <c r="A32" s="4">
        <v>44865</v>
      </c>
      <c r="B32" s="3"/>
      <c r="C32" s="5">
        <v>833.2</v>
      </c>
      <c r="D32" s="5"/>
      <c r="E32" s="3"/>
      <c r="F32" s="3"/>
      <c r="G32" s="3"/>
      <c r="H32" s="5"/>
      <c r="I32" s="5">
        <v>832</v>
      </c>
      <c r="J32" s="5"/>
      <c r="K32" s="5"/>
      <c r="L32" s="5"/>
      <c r="M32" s="5"/>
      <c r="N32" s="5">
        <f t="shared" si="2"/>
        <v>-1.2000000000000455</v>
      </c>
      <c r="O32" s="5" t="s">
        <v>13</v>
      </c>
      <c r="P32" s="3"/>
    </row>
    <row r="33" spans="1:15">
      <c r="A33" s="4">
        <v>44865</v>
      </c>
      <c r="B33" s="3"/>
      <c r="H33" s="5"/>
      <c r="I33" s="5">
        <v>26</v>
      </c>
      <c r="J33" s="5"/>
      <c r="K33" s="5"/>
      <c r="L33" s="5"/>
      <c r="M33" s="5"/>
      <c r="N33" s="5">
        <f t="shared" si="2"/>
        <v>26</v>
      </c>
      <c r="O33" s="5" t="s">
        <v>13</v>
      </c>
    </row>
    <row r="34" spans="1:15">
      <c r="N34" s="5">
        <f>SUM(N3:N33)</f>
        <v>-0.64999999999998082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8"/>
  <sheetViews>
    <sheetView workbookViewId="0">
      <selection activeCell="L32" sqref="L32"/>
    </sheetView>
  </sheetViews>
  <sheetFormatPr defaultRowHeight="15"/>
  <cols>
    <col min="1" max="1" width="10.7109375" bestFit="1" customWidth="1"/>
    <col min="2" max="2" width="21.5703125" bestFit="1" customWidth="1"/>
    <col min="8" max="8" width="9.140625" style="3"/>
    <col min="10" max="10" width="37.42578125" bestFit="1" customWidth="1"/>
    <col min="12" max="12" width="61.85546875" bestFit="1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5" t="s">
        <v>3</v>
      </c>
      <c r="I1" s="3"/>
      <c r="J1" s="3"/>
      <c r="K1" s="5" t="s">
        <v>4</v>
      </c>
      <c r="L1" s="6" t="s">
        <v>11</v>
      </c>
    </row>
    <row r="2" spans="1:12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8</v>
      </c>
      <c r="I2" s="5" t="s">
        <v>9</v>
      </c>
      <c r="J2" s="5"/>
      <c r="K2" s="3"/>
      <c r="L2" s="3"/>
    </row>
    <row r="3" spans="1:12" s="3" customFormat="1">
      <c r="A3" s="4">
        <v>44865</v>
      </c>
      <c r="C3" s="5">
        <v>0.65</v>
      </c>
      <c r="D3" s="5"/>
      <c r="E3" s="5"/>
      <c r="F3" s="5"/>
      <c r="G3" s="5"/>
      <c r="H3" s="5"/>
      <c r="I3" s="5">
        <f>G3-C3</f>
        <v>-0.65</v>
      </c>
      <c r="J3" s="5"/>
    </row>
    <row r="4" spans="1:12">
      <c r="A4" s="4">
        <v>44866</v>
      </c>
      <c r="B4" s="3"/>
      <c r="C4" s="5">
        <v>0</v>
      </c>
      <c r="D4" s="5"/>
      <c r="E4" s="5"/>
      <c r="F4" s="5"/>
      <c r="G4" s="5">
        <v>0</v>
      </c>
      <c r="H4" s="5"/>
      <c r="I4" s="5">
        <f t="shared" ref="I4:I28" si="0">G4-C4</f>
        <v>0</v>
      </c>
      <c r="J4" s="5"/>
      <c r="K4" s="3"/>
      <c r="L4" s="3"/>
    </row>
    <row r="5" spans="1:12">
      <c r="A5" s="4">
        <v>44868</v>
      </c>
      <c r="B5" s="3"/>
      <c r="C5" s="5">
        <v>554</v>
      </c>
      <c r="D5" s="5"/>
      <c r="E5" s="5"/>
      <c r="F5" s="5"/>
      <c r="G5" s="5">
        <v>554</v>
      </c>
      <c r="H5" s="5"/>
      <c r="I5" s="5">
        <f t="shared" si="0"/>
        <v>0</v>
      </c>
      <c r="J5" s="3" t="s">
        <v>13</v>
      </c>
      <c r="K5" s="3"/>
      <c r="L5" s="3"/>
    </row>
    <row r="6" spans="1:12">
      <c r="A6" s="4">
        <v>44869</v>
      </c>
      <c r="B6" s="3"/>
      <c r="C6" s="5">
        <v>254.7</v>
      </c>
      <c r="D6" s="5"/>
      <c r="E6" s="5"/>
      <c r="F6" s="5"/>
      <c r="G6" s="5">
        <v>254</v>
      </c>
      <c r="H6" s="5"/>
      <c r="I6" s="5">
        <f t="shared" si="0"/>
        <v>-0.69999999999998863</v>
      </c>
      <c r="J6" s="3" t="s">
        <v>13</v>
      </c>
      <c r="K6" s="3"/>
      <c r="L6" s="3"/>
    </row>
    <row r="7" spans="1:12" s="3" customFormat="1">
      <c r="A7" s="4">
        <v>44870</v>
      </c>
      <c r="C7" s="5">
        <v>837.4</v>
      </c>
      <c r="D7" s="5"/>
      <c r="E7" s="5"/>
      <c r="F7" s="5"/>
      <c r="G7" s="5">
        <v>837</v>
      </c>
      <c r="H7" s="5"/>
      <c r="I7" s="5">
        <f t="shared" si="0"/>
        <v>-0.39999999999997726</v>
      </c>
      <c r="J7" s="3" t="s">
        <v>13</v>
      </c>
    </row>
    <row r="8" spans="1:12">
      <c r="A8" s="4">
        <v>44872</v>
      </c>
      <c r="B8" s="3"/>
      <c r="C8" s="5">
        <v>69.8</v>
      </c>
      <c r="D8" s="5"/>
      <c r="E8" s="5"/>
      <c r="F8" s="5"/>
      <c r="G8" s="5">
        <v>69</v>
      </c>
      <c r="H8" s="5"/>
      <c r="I8" s="5">
        <f t="shared" si="0"/>
        <v>-0.79999999999999716</v>
      </c>
      <c r="J8" s="3" t="s">
        <v>13</v>
      </c>
      <c r="K8" s="3"/>
      <c r="L8" s="3"/>
    </row>
    <row r="9" spans="1:12">
      <c r="A9" s="4">
        <v>44873</v>
      </c>
      <c r="B9" s="3"/>
      <c r="C9" s="5">
        <v>134.80000000000001</v>
      </c>
      <c r="D9" s="5"/>
      <c r="E9" s="3"/>
      <c r="F9" s="5"/>
      <c r="G9" s="5">
        <v>134</v>
      </c>
      <c r="H9" s="5"/>
      <c r="I9" s="5">
        <f t="shared" si="0"/>
        <v>-0.80000000000001137</v>
      </c>
      <c r="J9" s="3" t="s">
        <v>13</v>
      </c>
      <c r="K9" s="3"/>
      <c r="L9" s="3"/>
    </row>
    <row r="10" spans="1:12" s="3" customFormat="1">
      <c r="A10" s="4">
        <v>44874</v>
      </c>
      <c r="C10" s="5">
        <v>57.6</v>
      </c>
      <c r="D10" s="5"/>
      <c r="F10" s="5"/>
      <c r="G10" s="5">
        <v>57</v>
      </c>
      <c r="H10" s="5"/>
      <c r="I10" s="5">
        <f t="shared" si="0"/>
        <v>-0.60000000000000142</v>
      </c>
      <c r="J10" s="3" t="s">
        <v>13</v>
      </c>
    </row>
    <row r="11" spans="1:12">
      <c r="A11" s="4">
        <v>44875</v>
      </c>
      <c r="B11" s="3"/>
      <c r="C11" s="5">
        <v>317.5</v>
      </c>
      <c r="D11" s="5"/>
      <c r="E11" s="3"/>
      <c r="F11" s="5"/>
      <c r="G11" s="5">
        <v>317</v>
      </c>
      <c r="H11" s="5"/>
      <c r="I11" s="5">
        <f t="shared" si="0"/>
        <v>-0.5</v>
      </c>
      <c r="J11" s="3" t="s">
        <v>13</v>
      </c>
      <c r="K11" s="3"/>
      <c r="L11" s="3"/>
    </row>
    <row r="12" spans="1:12" s="3" customFormat="1">
      <c r="A12" s="4">
        <v>44876</v>
      </c>
      <c r="C12" s="5">
        <v>269.5</v>
      </c>
      <c r="F12" s="5"/>
      <c r="G12" s="5">
        <v>269</v>
      </c>
      <c r="H12" s="5"/>
      <c r="I12" s="5">
        <f t="shared" si="0"/>
        <v>-0.5</v>
      </c>
      <c r="J12" s="3" t="s">
        <v>13</v>
      </c>
    </row>
    <row r="13" spans="1:12">
      <c r="A13" s="4">
        <v>44877</v>
      </c>
      <c r="B13" s="3"/>
      <c r="C13" s="5">
        <v>941.9</v>
      </c>
      <c r="D13" s="5"/>
      <c r="E13" s="3"/>
      <c r="F13" s="5"/>
      <c r="G13" s="5">
        <v>940</v>
      </c>
      <c r="H13" s="5"/>
      <c r="I13" s="5">
        <f t="shared" si="0"/>
        <v>-1.8999999999999773</v>
      </c>
      <c r="J13" s="3" t="s">
        <v>13</v>
      </c>
      <c r="K13" s="3"/>
      <c r="L13" s="3"/>
    </row>
    <row r="14" spans="1:12" s="3" customFormat="1">
      <c r="A14" s="4">
        <v>44879</v>
      </c>
      <c r="C14" s="5">
        <v>649.29999999999995</v>
      </c>
      <c r="D14" s="5"/>
      <c r="F14" s="5"/>
      <c r="G14" s="5">
        <v>649</v>
      </c>
      <c r="H14" s="5"/>
      <c r="I14" s="5">
        <f t="shared" si="0"/>
        <v>-0.29999999999995453</v>
      </c>
      <c r="J14" s="3" t="s">
        <v>13</v>
      </c>
    </row>
    <row r="15" spans="1:12">
      <c r="A15" s="4">
        <v>44881</v>
      </c>
      <c r="B15" s="3"/>
      <c r="C15" s="5">
        <v>134.69999999999999</v>
      </c>
      <c r="D15" s="5"/>
      <c r="E15" s="3"/>
      <c r="F15" s="5"/>
      <c r="G15" s="5">
        <v>134</v>
      </c>
      <c r="H15" s="5"/>
      <c r="I15" s="5">
        <f t="shared" si="0"/>
        <v>-0.69999999999998863</v>
      </c>
      <c r="J15" s="3" t="s">
        <v>13</v>
      </c>
      <c r="K15" s="3"/>
      <c r="L15" s="3"/>
    </row>
    <row r="16" spans="1:12" s="3" customFormat="1">
      <c r="A16" s="4">
        <v>44882</v>
      </c>
      <c r="C16" s="5">
        <v>127.8</v>
      </c>
      <c r="G16" s="5">
        <v>127</v>
      </c>
      <c r="H16" s="5"/>
      <c r="I16" s="5">
        <f t="shared" si="0"/>
        <v>-0.79999999999999716</v>
      </c>
      <c r="J16" s="3" t="s">
        <v>13</v>
      </c>
    </row>
    <row r="17" spans="1:12">
      <c r="A17" s="4">
        <v>44883</v>
      </c>
      <c r="B17" s="3"/>
      <c r="C17" s="5">
        <v>63.5</v>
      </c>
      <c r="D17" s="3"/>
      <c r="E17" s="3"/>
      <c r="F17" s="3"/>
      <c r="G17" s="5">
        <v>62</v>
      </c>
      <c r="H17" s="5"/>
      <c r="I17" s="5">
        <f t="shared" si="0"/>
        <v>-1.5</v>
      </c>
      <c r="J17" s="3" t="s">
        <v>13</v>
      </c>
      <c r="K17" s="3"/>
      <c r="L17" s="5"/>
    </row>
    <row r="18" spans="1:12">
      <c r="A18" s="4">
        <v>44884</v>
      </c>
      <c r="B18" s="3"/>
      <c r="C18" s="5">
        <v>679.3</v>
      </c>
      <c r="D18" s="3"/>
      <c r="E18" s="3"/>
      <c r="F18" s="5"/>
      <c r="G18" s="5">
        <v>679</v>
      </c>
      <c r="H18" s="5"/>
      <c r="I18" s="5">
        <f t="shared" si="0"/>
        <v>-0.29999999999995453</v>
      </c>
      <c r="J18" s="3" t="s">
        <v>13</v>
      </c>
      <c r="K18" s="3"/>
      <c r="L18" s="5"/>
    </row>
    <row r="19" spans="1:12" s="3" customFormat="1">
      <c r="A19" s="4">
        <v>44886</v>
      </c>
      <c r="C19" s="5">
        <v>179.9</v>
      </c>
      <c r="G19" s="5">
        <v>179</v>
      </c>
      <c r="H19" s="5"/>
      <c r="I19" s="5">
        <f t="shared" si="0"/>
        <v>-0.90000000000000568</v>
      </c>
      <c r="J19" s="3" t="s">
        <v>13</v>
      </c>
      <c r="L19" s="5"/>
    </row>
    <row r="20" spans="1:12">
      <c r="A20" s="4">
        <v>44887</v>
      </c>
      <c r="B20" s="3"/>
      <c r="C20" s="5">
        <v>126.8</v>
      </c>
      <c r="D20" s="3"/>
      <c r="E20" s="3"/>
      <c r="F20" s="5"/>
      <c r="G20" s="5">
        <v>125</v>
      </c>
      <c r="H20" s="5"/>
      <c r="I20" s="5">
        <f t="shared" si="0"/>
        <v>-1.7999999999999972</v>
      </c>
      <c r="J20" s="3"/>
      <c r="K20" s="3"/>
      <c r="L20" s="3"/>
    </row>
    <row r="21" spans="1:12" s="3" customFormat="1">
      <c r="A21" s="4">
        <v>44888</v>
      </c>
      <c r="C21" s="5">
        <v>100</v>
      </c>
      <c r="F21" s="5"/>
      <c r="G21" s="5">
        <v>100</v>
      </c>
      <c r="H21" s="5"/>
      <c r="I21" s="5">
        <f t="shared" si="0"/>
        <v>0</v>
      </c>
    </row>
    <row r="22" spans="1:12" s="3" customFormat="1">
      <c r="A22" s="4">
        <v>44889</v>
      </c>
      <c r="C22" s="5">
        <v>484.6</v>
      </c>
      <c r="G22" s="5">
        <v>484</v>
      </c>
      <c r="H22" s="5"/>
      <c r="I22" s="5">
        <f t="shared" si="0"/>
        <v>-0.60000000000002274</v>
      </c>
      <c r="J22" s="3" t="s">
        <v>13</v>
      </c>
    </row>
    <row r="23" spans="1:12">
      <c r="A23" s="4">
        <v>44890</v>
      </c>
      <c r="B23" s="3"/>
      <c r="C23" s="5">
        <v>927.1</v>
      </c>
      <c r="D23" s="3"/>
      <c r="E23" s="3"/>
      <c r="F23" s="3"/>
      <c r="G23" s="5">
        <v>927</v>
      </c>
      <c r="H23" s="5"/>
      <c r="I23" s="5">
        <f t="shared" si="0"/>
        <v>-0.10000000000002274</v>
      </c>
      <c r="J23" s="3" t="s">
        <v>13</v>
      </c>
      <c r="K23" s="3"/>
      <c r="L23" s="3"/>
    </row>
    <row r="24" spans="1:12" s="3" customFormat="1">
      <c r="A24" s="4">
        <v>44891</v>
      </c>
      <c r="C24" s="5">
        <v>780.9</v>
      </c>
      <c r="G24" s="5">
        <v>780</v>
      </c>
      <c r="H24" s="5"/>
      <c r="I24" s="5">
        <f t="shared" si="0"/>
        <v>-0.89999999999997726</v>
      </c>
      <c r="J24" s="3" t="s">
        <v>13</v>
      </c>
    </row>
    <row r="25" spans="1:12">
      <c r="A25" s="4">
        <v>44893</v>
      </c>
      <c r="B25" s="3"/>
      <c r="C25" s="5">
        <v>119.9</v>
      </c>
      <c r="D25" s="3"/>
      <c r="E25" s="3"/>
      <c r="F25" s="3"/>
      <c r="G25" s="5">
        <v>119</v>
      </c>
      <c r="H25" s="5"/>
      <c r="I25" s="5">
        <f t="shared" si="0"/>
        <v>-0.90000000000000568</v>
      </c>
      <c r="J25" s="3" t="s">
        <v>13</v>
      </c>
      <c r="K25" s="3"/>
      <c r="L25" s="3"/>
    </row>
    <row r="26" spans="1:12" s="3" customFormat="1">
      <c r="A26" s="4">
        <v>44894</v>
      </c>
      <c r="C26" s="5">
        <v>0</v>
      </c>
      <c r="F26" s="5"/>
      <c r="G26" s="5">
        <v>0</v>
      </c>
      <c r="H26" s="5"/>
      <c r="I26" s="5">
        <f t="shared" si="0"/>
        <v>0</v>
      </c>
    </row>
    <row r="27" spans="1:12">
      <c r="A27" s="4">
        <v>44895</v>
      </c>
      <c r="B27" s="3"/>
      <c r="C27" s="5">
        <v>114.9</v>
      </c>
      <c r="D27" s="3"/>
      <c r="E27" s="3"/>
      <c r="F27" s="5"/>
      <c r="G27" s="5">
        <v>114</v>
      </c>
      <c r="H27" s="5"/>
      <c r="I27" s="5">
        <f t="shared" si="0"/>
        <v>-0.90000000000000568</v>
      </c>
      <c r="J27" s="3" t="s">
        <v>13</v>
      </c>
      <c r="K27" s="3"/>
      <c r="L27" s="3"/>
    </row>
    <row r="28" spans="1:12">
      <c r="A28" s="4">
        <v>44895</v>
      </c>
      <c r="B28" s="3"/>
      <c r="C28" s="5"/>
      <c r="D28" s="3"/>
      <c r="E28" s="3"/>
      <c r="F28" s="3"/>
      <c r="G28" s="5">
        <v>16</v>
      </c>
      <c r="H28" s="5"/>
      <c r="I28" s="5">
        <f t="shared" si="0"/>
        <v>16</v>
      </c>
      <c r="J28" s="3" t="s">
        <v>13</v>
      </c>
      <c r="K28" s="3"/>
      <c r="L28" s="3"/>
    </row>
    <row r="29" spans="1:12" s="3" customFormat="1">
      <c r="A29" s="4"/>
      <c r="C29" s="5"/>
      <c r="G29" s="5"/>
      <c r="H29" s="5"/>
      <c r="I29" s="5">
        <f>SUM(I3:I28)</f>
        <v>-0.54999999999988347</v>
      </c>
    </row>
    <row r="30" spans="1:12">
      <c r="A30" s="4"/>
      <c r="B30" s="3"/>
      <c r="C30" s="5"/>
      <c r="D30" s="3"/>
      <c r="E30" s="3"/>
      <c r="F30" s="5"/>
      <c r="G30" s="5"/>
      <c r="H30" s="5"/>
      <c r="I30" s="5"/>
      <c r="J30" s="3"/>
      <c r="K30" s="3"/>
      <c r="L30" s="3"/>
    </row>
    <row r="31" spans="1:12" s="3" customFormat="1">
      <c r="A31" s="4"/>
      <c r="C31" s="5"/>
      <c r="F31" s="5"/>
      <c r="G31" s="5"/>
      <c r="H31" s="5"/>
      <c r="I31" s="5"/>
    </row>
    <row r="32" spans="1:12">
      <c r="A32" s="4"/>
      <c r="B32" s="3"/>
      <c r="C32" s="5"/>
      <c r="D32" s="3"/>
      <c r="E32" s="3"/>
      <c r="F32" s="3"/>
      <c r="G32" s="5"/>
      <c r="H32" s="5"/>
      <c r="I32" s="5"/>
      <c r="J32" s="3"/>
      <c r="K32" s="3"/>
      <c r="L32" s="3"/>
    </row>
    <row r="33" spans="1:12" s="3" customFormat="1">
      <c r="A33" s="4"/>
      <c r="C33" s="5"/>
      <c r="G33" s="5"/>
      <c r="H33" s="5"/>
      <c r="I33" s="5"/>
    </row>
    <row r="34" spans="1:12">
      <c r="A34" s="4"/>
      <c r="B34" s="3"/>
      <c r="C34" s="5"/>
      <c r="D34" s="3"/>
      <c r="E34" s="3"/>
      <c r="F34" s="3"/>
      <c r="G34" s="5"/>
      <c r="H34" s="5"/>
      <c r="I34" s="5"/>
      <c r="J34" s="3"/>
      <c r="K34" s="3"/>
      <c r="L34" s="3"/>
    </row>
    <row r="35" spans="1:12" s="3" customFormat="1">
      <c r="A35" s="4"/>
      <c r="C35" s="5"/>
      <c r="G35" s="5"/>
      <c r="H35" s="5"/>
      <c r="I35" s="5"/>
    </row>
    <row r="36" spans="1:12">
      <c r="A36" s="4"/>
      <c r="B36" s="3"/>
      <c r="C36" s="5"/>
      <c r="D36" s="3"/>
      <c r="E36" s="3"/>
      <c r="F36" s="3"/>
      <c r="G36" s="5"/>
      <c r="H36" s="5"/>
      <c r="I36" s="5"/>
      <c r="J36" s="3"/>
      <c r="K36" s="3"/>
      <c r="L36" s="3"/>
    </row>
    <row r="37" spans="1:12" s="3" customFormat="1">
      <c r="A37" s="4"/>
      <c r="C37" s="5"/>
      <c r="G37" s="5"/>
      <c r="H37" s="5"/>
      <c r="I37" s="5"/>
      <c r="J37" s="5"/>
      <c r="K37" s="5"/>
    </row>
    <row r="38" spans="1:12">
      <c r="A38" s="4"/>
      <c r="B38" s="3"/>
      <c r="C38" s="5"/>
      <c r="D38" s="3"/>
      <c r="E38" s="3"/>
      <c r="F38" s="3"/>
      <c r="G38" s="5"/>
      <c r="H38" s="5"/>
      <c r="I38" s="5"/>
      <c r="J38" s="3"/>
      <c r="K38" s="3"/>
      <c r="L38" s="3"/>
    </row>
    <row r="39" spans="1:12" s="3" customFormat="1">
      <c r="A39" s="4"/>
      <c r="C39" s="5"/>
      <c r="G39" s="5"/>
      <c r="H39" s="5"/>
      <c r="I39" s="5"/>
      <c r="J39" s="5"/>
      <c r="K39" s="5"/>
    </row>
    <row r="40" spans="1:12">
      <c r="A40" s="4"/>
      <c r="B40" s="3"/>
      <c r="C40" s="5"/>
      <c r="D40" s="3"/>
      <c r="E40" s="3"/>
      <c r="F40" s="3"/>
      <c r="G40" s="5"/>
      <c r="H40" s="5"/>
      <c r="I40" s="5"/>
      <c r="J40" s="3"/>
      <c r="K40" s="3"/>
      <c r="L40" s="3"/>
    </row>
    <row r="41" spans="1:12" s="3" customFormat="1">
      <c r="A41" s="4"/>
      <c r="C41" s="5"/>
      <c r="G41" s="5"/>
      <c r="H41" s="5"/>
      <c r="I41" s="5"/>
    </row>
    <row r="42" spans="1:12">
      <c r="A42" s="4"/>
      <c r="B42" s="3"/>
      <c r="C42" s="5"/>
      <c r="D42" s="3"/>
      <c r="E42" s="3"/>
      <c r="F42" s="3"/>
      <c r="G42" s="5"/>
      <c r="H42" s="5"/>
      <c r="I42" s="5"/>
      <c r="J42" s="3"/>
      <c r="K42" s="3"/>
      <c r="L42" s="3"/>
    </row>
    <row r="43" spans="1:12" s="3" customFormat="1">
      <c r="A43" s="4"/>
      <c r="C43" s="5"/>
      <c r="G43" s="5"/>
      <c r="H43" s="5"/>
      <c r="I43" s="5"/>
    </row>
    <row r="44" spans="1:12">
      <c r="A44" s="4"/>
      <c r="B44" s="3"/>
      <c r="C44" s="5"/>
      <c r="D44" s="3"/>
      <c r="E44" s="3"/>
      <c r="F44" s="3"/>
      <c r="G44" s="5"/>
      <c r="H44" s="5"/>
      <c r="I44" s="5"/>
      <c r="J44" s="3"/>
      <c r="K44" s="3"/>
      <c r="L44" s="3"/>
    </row>
    <row r="45" spans="1:12" s="3" customFormat="1">
      <c r="A45" s="4"/>
      <c r="C45" s="5"/>
      <c r="G45" s="5"/>
      <c r="H45" s="5"/>
      <c r="I45" s="5"/>
    </row>
    <row r="46" spans="1:12">
      <c r="A46" s="4"/>
      <c r="B46" s="3"/>
      <c r="C46" s="5"/>
      <c r="D46" s="3"/>
      <c r="E46" s="3"/>
      <c r="F46" s="3"/>
      <c r="G46" s="5"/>
      <c r="H46" s="5"/>
      <c r="I46" s="5"/>
      <c r="J46" s="3"/>
      <c r="K46" s="3"/>
      <c r="L46" s="3"/>
    </row>
    <row r="47" spans="1:12">
      <c r="A47" s="4"/>
      <c r="B47" s="3"/>
      <c r="C47" s="5"/>
      <c r="D47" s="3"/>
      <c r="E47" s="3"/>
      <c r="F47" s="3"/>
      <c r="G47" s="5"/>
      <c r="H47" s="5"/>
      <c r="I47" s="5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I48" s="5"/>
      <c r="J48" s="3"/>
      <c r="K48" s="3"/>
      <c r="L48" s="3"/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60"/>
  <sheetViews>
    <sheetView tabSelected="1" topLeftCell="A46" workbookViewId="0">
      <selection activeCell="C58" sqref="C58"/>
    </sheetView>
  </sheetViews>
  <sheetFormatPr defaultRowHeight="15"/>
  <cols>
    <col min="1" max="1" width="10.7109375" bestFit="1" customWidth="1"/>
    <col min="2" max="2" width="11.85546875" bestFit="1" customWidth="1"/>
    <col min="8" max="8" width="9.85546875" bestFit="1" customWidth="1"/>
    <col min="9" max="9" width="9" bestFit="1" customWidth="1"/>
    <col min="10" max="10" width="9" style="3" bestFit="1" customWidth="1"/>
    <col min="11" max="11" width="9.140625" style="3" bestFit="1" customWidth="1"/>
    <col min="12" max="12" width="9" style="3" customWidth="1"/>
    <col min="13" max="13" width="11.85546875" customWidth="1"/>
    <col min="14" max="14" width="61.85546875" bestFit="1" customWidth="1"/>
  </cols>
  <sheetData>
    <row r="1" spans="1:20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M1" s="5"/>
      <c r="N1" s="6" t="s">
        <v>11</v>
      </c>
      <c r="O1" s="3"/>
      <c r="P1" s="3"/>
      <c r="Q1" s="3"/>
      <c r="R1" s="3"/>
      <c r="S1" s="3"/>
      <c r="T1" s="3"/>
    </row>
    <row r="2" spans="1:20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8</v>
      </c>
      <c r="I2" s="5" t="s">
        <v>8</v>
      </c>
      <c r="J2" s="5" t="s">
        <v>8</v>
      </c>
      <c r="K2" s="5" t="s">
        <v>8</v>
      </c>
      <c r="L2" s="5" t="s">
        <v>8</v>
      </c>
      <c r="M2" s="5" t="s">
        <v>14</v>
      </c>
      <c r="N2" s="3"/>
      <c r="O2" s="3"/>
      <c r="P2" s="3"/>
      <c r="Q2" s="3"/>
      <c r="R2" s="3"/>
      <c r="S2" s="3"/>
      <c r="T2" s="3"/>
    </row>
    <row r="3" spans="1:20">
      <c r="A3" s="4">
        <v>44895</v>
      </c>
      <c r="B3" s="3"/>
      <c r="C3" s="3">
        <v>0.55000000000000004</v>
      </c>
      <c r="D3" s="3"/>
      <c r="E3" s="3"/>
      <c r="F3" s="3"/>
      <c r="G3" s="5"/>
      <c r="H3" s="5"/>
      <c r="I3" s="5"/>
      <c r="J3" s="5"/>
      <c r="K3" s="5"/>
      <c r="L3" s="5"/>
      <c r="M3" s="5">
        <f t="shared" ref="M3" si="0">G3-C3</f>
        <v>-0.55000000000000004</v>
      </c>
      <c r="N3" s="3"/>
      <c r="O3" s="3"/>
      <c r="P3" s="3"/>
      <c r="Q3" s="3"/>
      <c r="R3" s="3"/>
      <c r="S3" s="3"/>
      <c r="T3" s="3"/>
    </row>
    <row r="4" spans="1:20">
      <c r="A4" s="4">
        <v>44896</v>
      </c>
      <c r="B4" s="3"/>
      <c r="C4" s="3">
        <v>310.60000000000002</v>
      </c>
      <c r="D4" s="3"/>
      <c r="E4" s="3"/>
      <c r="F4" s="3"/>
      <c r="G4" s="5"/>
      <c r="H4" s="5"/>
      <c r="I4" s="5"/>
      <c r="J4" s="5"/>
      <c r="K4" s="5"/>
      <c r="L4" s="5">
        <v>310</v>
      </c>
      <c r="M4" s="5">
        <f>+L4+K4+J4+I4+H4+G4-C4</f>
        <v>-0.60000000000002274</v>
      </c>
      <c r="N4" s="3" t="s">
        <v>13</v>
      </c>
      <c r="O4" s="3"/>
      <c r="P4" s="3"/>
      <c r="Q4" s="3"/>
      <c r="R4" s="3"/>
      <c r="S4" s="3"/>
      <c r="T4" s="3"/>
    </row>
    <row r="5" spans="1:20" s="3" customFormat="1">
      <c r="A5" s="4">
        <v>44896</v>
      </c>
      <c r="C5" s="5">
        <v>0</v>
      </c>
      <c r="G5" s="5"/>
      <c r="H5" s="5"/>
      <c r="I5" s="5"/>
      <c r="J5" s="5"/>
      <c r="K5" s="5"/>
      <c r="L5" s="5">
        <v>0</v>
      </c>
      <c r="M5" s="5">
        <f t="shared" ref="M5:M59" si="1">+L5+K5+J5+I5+H5+G5-C5</f>
        <v>0</v>
      </c>
    </row>
    <row r="6" spans="1:20">
      <c r="A6" s="4">
        <v>44897</v>
      </c>
      <c r="B6" s="3"/>
      <c r="C6" s="3">
        <v>917.4</v>
      </c>
      <c r="D6" s="3"/>
      <c r="E6" s="3"/>
      <c r="F6" s="3"/>
      <c r="G6" s="5"/>
      <c r="H6" s="5"/>
      <c r="I6" s="5"/>
      <c r="J6" s="5"/>
      <c r="K6" s="5"/>
      <c r="L6" s="5">
        <v>917</v>
      </c>
      <c r="M6" s="5">
        <f t="shared" si="1"/>
        <v>-0.39999999999997726</v>
      </c>
      <c r="N6" s="3" t="s">
        <v>13</v>
      </c>
      <c r="O6" s="3"/>
      <c r="P6" s="3"/>
      <c r="Q6" s="3"/>
      <c r="R6" s="3"/>
      <c r="S6" s="3"/>
      <c r="T6" s="3"/>
    </row>
    <row r="7" spans="1:20" s="3" customFormat="1">
      <c r="A7" s="4">
        <v>44897</v>
      </c>
      <c r="C7" s="5">
        <v>0</v>
      </c>
      <c r="G7" s="5"/>
      <c r="H7" s="5"/>
      <c r="I7" s="5"/>
      <c r="J7" s="5"/>
      <c r="K7" s="5"/>
      <c r="L7" s="5">
        <v>0</v>
      </c>
      <c r="M7" s="5">
        <f t="shared" si="1"/>
        <v>0</v>
      </c>
    </row>
    <row r="8" spans="1:20" s="3" customFormat="1">
      <c r="A8" s="4">
        <v>44898</v>
      </c>
      <c r="C8" s="3">
        <v>330.4</v>
      </c>
      <c r="G8" s="5"/>
      <c r="H8" s="5"/>
      <c r="I8" s="5"/>
      <c r="J8" s="5"/>
      <c r="K8" s="5"/>
      <c r="L8" s="5">
        <v>330</v>
      </c>
      <c r="M8" s="5">
        <f t="shared" si="1"/>
        <v>-0.39999999999997726</v>
      </c>
      <c r="N8" s="3" t="s">
        <v>13</v>
      </c>
    </row>
    <row r="9" spans="1:20" s="3" customFormat="1">
      <c r="A9" s="4">
        <v>44898</v>
      </c>
      <c r="C9" s="5">
        <v>0</v>
      </c>
      <c r="G9" s="5"/>
      <c r="H9" s="5"/>
      <c r="I9" s="5"/>
      <c r="J9" s="5"/>
      <c r="K9" s="5"/>
      <c r="L9" s="5">
        <v>0</v>
      </c>
      <c r="M9" s="5">
        <f t="shared" si="1"/>
        <v>0</v>
      </c>
    </row>
    <row r="10" spans="1:20">
      <c r="A10" s="4">
        <v>44900</v>
      </c>
      <c r="B10" s="3"/>
      <c r="C10" s="3">
        <v>494.7</v>
      </c>
      <c r="D10" s="3"/>
      <c r="E10" s="3"/>
      <c r="F10" s="3"/>
      <c r="G10" s="5"/>
      <c r="H10" s="5"/>
      <c r="I10" s="5"/>
      <c r="J10" s="5"/>
      <c r="K10" s="5"/>
      <c r="L10" s="5">
        <v>494</v>
      </c>
      <c r="M10" s="5">
        <f t="shared" si="1"/>
        <v>-0.69999999999998863</v>
      </c>
      <c r="N10" s="3" t="s">
        <v>13</v>
      </c>
      <c r="O10" s="3"/>
      <c r="P10" s="3"/>
      <c r="Q10" s="3"/>
      <c r="R10" s="3"/>
      <c r="S10" s="3"/>
      <c r="T10" s="3"/>
    </row>
    <row r="11" spans="1:20" s="3" customFormat="1">
      <c r="A11" s="4">
        <v>44900</v>
      </c>
      <c r="C11" s="5">
        <v>0</v>
      </c>
      <c r="G11" s="5"/>
      <c r="H11" s="5"/>
      <c r="I11" s="5"/>
      <c r="J11" s="5"/>
      <c r="K11" s="5"/>
      <c r="L11" s="5">
        <v>0</v>
      </c>
      <c r="M11" s="5">
        <f t="shared" si="1"/>
        <v>0</v>
      </c>
    </row>
    <row r="12" spans="1:20" s="3" customFormat="1">
      <c r="A12" s="4">
        <v>44901</v>
      </c>
      <c r="C12" s="3">
        <v>114.6</v>
      </c>
      <c r="G12" s="5"/>
      <c r="H12" s="5"/>
      <c r="I12" s="5"/>
      <c r="J12" s="5"/>
      <c r="K12" s="5"/>
      <c r="L12" s="5">
        <v>114</v>
      </c>
      <c r="M12" s="5">
        <f t="shared" si="1"/>
        <v>-0.59999999999999432</v>
      </c>
      <c r="N12" s="3" t="s">
        <v>13</v>
      </c>
    </row>
    <row r="13" spans="1:20">
      <c r="A13" s="4">
        <v>44901</v>
      </c>
      <c r="B13" s="3"/>
      <c r="C13" s="5">
        <v>0</v>
      </c>
      <c r="D13" s="3"/>
      <c r="E13" s="3"/>
      <c r="F13" s="3"/>
      <c r="G13" s="5"/>
      <c r="H13" s="5"/>
      <c r="I13" s="5"/>
      <c r="J13" s="5"/>
      <c r="K13" s="5"/>
      <c r="L13" s="5">
        <v>0</v>
      </c>
      <c r="M13" s="5">
        <f t="shared" si="1"/>
        <v>0</v>
      </c>
      <c r="N13" s="3"/>
      <c r="O13" s="3"/>
      <c r="P13" s="3"/>
      <c r="Q13" s="3"/>
      <c r="R13" s="3"/>
      <c r="S13" s="3"/>
      <c r="T13" s="3"/>
    </row>
    <row r="14" spans="1:20" s="3" customFormat="1">
      <c r="A14" s="4">
        <v>44902</v>
      </c>
      <c r="C14" s="3">
        <v>665.8</v>
      </c>
      <c r="F14" s="3">
        <v>400</v>
      </c>
      <c r="G14" s="5"/>
      <c r="H14" s="5"/>
      <c r="I14" s="5"/>
      <c r="J14" s="5"/>
      <c r="K14" s="5"/>
      <c r="L14" s="5">
        <v>265</v>
      </c>
      <c r="M14" s="5">
        <f>+L14+F14-C14</f>
        <v>-0.79999999999995453</v>
      </c>
      <c r="N14" s="3" t="s">
        <v>33</v>
      </c>
    </row>
    <row r="15" spans="1:20">
      <c r="A15" s="4">
        <v>44902</v>
      </c>
      <c r="B15" s="3"/>
      <c r="C15" s="5">
        <v>0</v>
      </c>
      <c r="D15" s="3"/>
      <c r="E15" s="3"/>
      <c r="F15" s="3"/>
      <c r="G15" s="5"/>
      <c r="H15" s="5"/>
      <c r="I15" s="5"/>
      <c r="J15" s="5"/>
      <c r="K15" s="5"/>
      <c r="L15" s="5">
        <v>0</v>
      </c>
      <c r="M15" s="5">
        <f t="shared" si="1"/>
        <v>0</v>
      </c>
      <c r="N15" s="3"/>
      <c r="O15" s="3"/>
      <c r="P15" s="3"/>
      <c r="Q15" s="3"/>
      <c r="R15" s="3"/>
      <c r="S15" s="3"/>
      <c r="T15" s="3"/>
    </row>
    <row r="16" spans="1:20">
      <c r="A16" s="4">
        <v>44903</v>
      </c>
      <c r="B16" s="3"/>
      <c r="C16" s="3">
        <v>616.4</v>
      </c>
      <c r="D16" s="3"/>
      <c r="E16" s="3"/>
      <c r="F16" s="3"/>
      <c r="G16" s="5"/>
      <c r="H16" s="5"/>
      <c r="I16" s="5"/>
      <c r="J16" s="5"/>
      <c r="K16" s="5"/>
      <c r="L16" s="5">
        <v>616</v>
      </c>
      <c r="M16" s="5">
        <f t="shared" si="1"/>
        <v>-0.39999999999997726</v>
      </c>
      <c r="N16" s="3" t="s">
        <v>13</v>
      </c>
      <c r="O16" s="3"/>
      <c r="P16" s="3"/>
      <c r="Q16" s="3"/>
      <c r="R16" s="3"/>
      <c r="S16" s="3"/>
      <c r="T16" s="3"/>
    </row>
    <row r="17" spans="1:20" s="3" customFormat="1">
      <c r="A17" s="4">
        <v>44903</v>
      </c>
      <c r="C17" s="5">
        <v>0</v>
      </c>
      <c r="G17" s="5"/>
      <c r="H17" s="5"/>
      <c r="I17" s="5"/>
      <c r="J17" s="5"/>
      <c r="K17" s="5"/>
      <c r="L17" s="5">
        <v>0</v>
      </c>
      <c r="M17" s="5">
        <f t="shared" si="1"/>
        <v>0</v>
      </c>
    </row>
    <row r="18" spans="1:20" s="3" customFormat="1">
      <c r="A18" s="4">
        <v>44904</v>
      </c>
      <c r="C18" s="3">
        <v>482.4</v>
      </c>
      <c r="G18" s="5"/>
      <c r="H18" s="5"/>
      <c r="I18" s="5"/>
      <c r="J18" s="5"/>
      <c r="K18" s="5"/>
      <c r="L18" s="5">
        <v>482</v>
      </c>
      <c r="M18" s="5">
        <f t="shared" si="1"/>
        <v>-0.39999999999997726</v>
      </c>
      <c r="N18" s="3" t="s">
        <v>13</v>
      </c>
    </row>
    <row r="19" spans="1:20">
      <c r="A19" s="4">
        <v>44904</v>
      </c>
      <c r="B19" s="3"/>
      <c r="C19" s="5">
        <v>84.9</v>
      </c>
      <c r="D19" s="3"/>
      <c r="E19" s="3"/>
      <c r="F19" s="3"/>
      <c r="G19" s="5"/>
      <c r="H19" s="5"/>
      <c r="I19" s="5"/>
      <c r="J19" s="5"/>
      <c r="K19" s="5"/>
      <c r="L19" s="5">
        <v>84</v>
      </c>
      <c r="M19" s="5">
        <f t="shared" si="1"/>
        <v>-0.90000000000000568</v>
      </c>
      <c r="N19" s="3" t="s">
        <v>13</v>
      </c>
      <c r="O19" s="3"/>
      <c r="P19" s="3"/>
      <c r="Q19" s="3"/>
      <c r="R19" s="3"/>
      <c r="S19" s="3"/>
      <c r="T19" s="3"/>
    </row>
    <row r="20" spans="1:20" s="3" customFormat="1">
      <c r="A20" s="4">
        <v>44905</v>
      </c>
      <c r="C20" s="3">
        <v>456.5</v>
      </c>
      <c r="G20" s="5"/>
      <c r="H20" s="5"/>
      <c r="I20" s="5"/>
      <c r="J20" s="5"/>
      <c r="K20" s="5"/>
      <c r="L20" s="5">
        <v>455</v>
      </c>
      <c r="M20" s="5">
        <f t="shared" si="1"/>
        <v>-1.5</v>
      </c>
      <c r="N20" s="3" t="s">
        <v>13</v>
      </c>
    </row>
    <row r="21" spans="1:20" s="3" customFormat="1">
      <c r="A21" s="4">
        <v>44905</v>
      </c>
      <c r="C21" s="5">
        <v>585.29999999999995</v>
      </c>
      <c r="G21" s="5"/>
      <c r="H21" s="5"/>
      <c r="I21" s="5"/>
      <c r="J21" s="5"/>
      <c r="K21" s="5"/>
      <c r="L21" s="5">
        <v>584</v>
      </c>
      <c r="M21" s="5">
        <f t="shared" si="1"/>
        <v>-1.2999999999999545</v>
      </c>
      <c r="N21" s="3" t="s">
        <v>13</v>
      </c>
    </row>
    <row r="22" spans="1:20">
      <c r="A22" s="4">
        <v>44907</v>
      </c>
      <c r="B22" s="3"/>
      <c r="C22" s="3">
        <v>384.7</v>
      </c>
      <c r="D22" s="3"/>
      <c r="E22" s="3"/>
      <c r="F22" s="3"/>
      <c r="G22" s="5"/>
      <c r="H22" s="5"/>
      <c r="I22" s="5"/>
      <c r="J22" s="5"/>
      <c r="K22" s="5"/>
      <c r="L22" s="5">
        <v>384</v>
      </c>
      <c r="M22" s="5">
        <f t="shared" si="1"/>
        <v>-0.69999999999998863</v>
      </c>
      <c r="N22" s="3" t="s">
        <v>13</v>
      </c>
      <c r="O22" s="3"/>
      <c r="P22" s="3"/>
      <c r="Q22" s="3"/>
      <c r="R22" s="3"/>
      <c r="S22" s="3"/>
      <c r="T22" s="3"/>
    </row>
    <row r="23" spans="1:20" s="3" customFormat="1">
      <c r="A23" s="4">
        <v>44907</v>
      </c>
      <c r="C23" s="5">
        <v>0</v>
      </c>
      <c r="G23" s="5"/>
      <c r="H23" s="5"/>
      <c r="I23" s="5"/>
      <c r="J23" s="5"/>
      <c r="K23" s="5"/>
      <c r="L23" s="5">
        <v>0</v>
      </c>
      <c r="M23" s="5">
        <f t="shared" si="1"/>
        <v>0</v>
      </c>
    </row>
    <row r="24" spans="1:20">
      <c r="A24" s="4">
        <v>44908</v>
      </c>
      <c r="B24" s="3"/>
      <c r="C24" s="3">
        <v>1689.4</v>
      </c>
      <c r="D24" s="3"/>
      <c r="E24" s="3"/>
      <c r="F24" s="3"/>
      <c r="G24" s="5"/>
      <c r="H24" s="5"/>
      <c r="I24" s="5"/>
      <c r="J24" s="5"/>
      <c r="K24" s="5"/>
      <c r="L24" s="5">
        <v>1689</v>
      </c>
      <c r="M24" s="5">
        <f t="shared" si="1"/>
        <v>-0.40000000000009095</v>
      </c>
      <c r="N24" s="3" t="s">
        <v>13</v>
      </c>
      <c r="O24" s="3"/>
      <c r="P24" s="3"/>
      <c r="Q24" s="3"/>
      <c r="R24" s="3"/>
      <c r="S24" s="3"/>
      <c r="T24" s="3"/>
    </row>
    <row r="25" spans="1:20" s="3" customFormat="1">
      <c r="A25" s="4">
        <v>44908</v>
      </c>
      <c r="C25" s="5">
        <v>526.29999999999995</v>
      </c>
      <c r="G25" s="5"/>
      <c r="H25" s="5"/>
      <c r="I25" s="5"/>
      <c r="J25" s="5"/>
      <c r="K25" s="5"/>
      <c r="L25" s="5">
        <v>525</v>
      </c>
      <c r="M25" s="5">
        <f t="shared" si="1"/>
        <v>-1.2999999999999545</v>
      </c>
      <c r="N25" s="3" t="s">
        <v>13</v>
      </c>
    </row>
    <row r="26" spans="1:20">
      <c r="A26" s="4">
        <v>44909</v>
      </c>
      <c r="B26" s="3"/>
      <c r="C26" s="3">
        <v>109.7</v>
      </c>
      <c r="D26" s="3"/>
      <c r="E26" s="3"/>
      <c r="F26" s="3"/>
      <c r="G26" s="5"/>
      <c r="H26" s="5"/>
      <c r="I26" s="5"/>
      <c r="J26" s="5"/>
      <c r="K26" s="5"/>
      <c r="L26" s="5">
        <v>109</v>
      </c>
      <c r="M26" s="5">
        <f t="shared" si="1"/>
        <v>-0.70000000000000284</v>
      </c>
      <c r="N26" s="3" t="s">
        <v>13</v>
      </c>
      <c r="O26" s="3"/>
      <c r="P26" s="3"/>
      <c r="Q26" s="3"/>
      <c r="R26" s="3"/>
      <c r="S26" s="3"/>
      <c r="T26" s="3"/>
    </row>
    <row r="27" spans="1:20" s="3" customFormat="1">
      <c r="A27" s="4">
        <v>44909</v>
      </c>
      <c r="C27" s="5">
        <v>1134.0999999999999</v>
      </c>
      <c r="G27" s="5"/>
      <c r="H27" s="5"/>
      <c r="I27" s="5"/>
      <c r="J27" s="5"/>
      <c r="K27" s="5"/>
      <c r="L27" s="5">
        <v>1134</v>
      </c>
      <c r="M27" s="5">
        <f t="shared" si="1"/>
        <v>-9.9999999999909051E-2</v>
      </c>
      <c r="N27" s="3" t="s">
        <v>13</v>
      </c>
    </row>
    <row r="28" spans="1:20">
      <c r="A28" s="4">
        <v>44910</v>
      </c>
      <c r="B28" s="3"/>
      <c r="C28" s="3">
        <v>705.2</v>
      </c>
      <c r="D28" s="3"/>
      <c r="E28" s="3"/>
      <c r="F28" s="3"/>
      <c r="G28" s="5"/>
      <c r="H28" s="5"/>
      <c r="I28" s="5"/>
      <c r="J28" s="5"/>
      <c r="K28" s="5"/>
      <c r="L28" s="5">
        <v>705</v>
      </c>
      <c r="M28" s="5">
        <f t="shared" si="1"/>
        <v>-0.20000000000004547</v>
      </c>
      <c r="N28" s="3"/>
      <c r="O28" s="3"/>
      <c r="P28" s="3"/>
      <c r="Q28" s="3"/>
      <c r="R28" s="3"/>
      <c r="S28" s="3"/>
      <c r="T28" s="3"/>
    </row>
    <row r="29" spans="1:20" s="3" customFormat="1">
      <c r="A29" s="4">
        <v>44910</v>
      </c>
      <c r="C29" s="5">
        <v>459.9</v>
      </c>
      <c r="G29" s="5"/>
      <c r="H29" s="5"/>
      <c r="I29" s="5"/>
      <c r="J29" s="5"/>
      <c r="K29" s="5"/>
      <c r="L29" s="5">
        <v>459</v>
      </c>
      <c r="M29" s="5">
        <f t="shared" si="1"/>
        <v>-0.89999999999997726</v>
      </c>
    </row>
    <row r="30" spans="1:20">
      <c r="A30" s="4">
        <v>44911</v>
      </c>
      <c r="B30" s="3"/>
      <c r="C30" s="3">
        <v>995.6</v>
      </c>
      <c r="D30" s="3"/>
      <c r="E30" s="3"/>
      <c r="F30" s="3"/>
      <c r="G30" s="5"/>
      <c r="H30" s="5"/>
      <c r="I30" s="5"/>
      <c r="J30" s="5"/>
      <c r="K30" s="5"/>
      <c r="L30" s="5">
        <v>995</v>
      </c>
      <c r="M30" s="5">
        <f t="shared" si="1"/>
        <v>-0.60000000000002274</v>
      </c>
      <c r="N30" s="5"/>
      <c r="O30" s="3"/>
      <c r="P30" s="3"/>
      <c r="Q30" s="3"/>
      <c r="R30" s="3"/>
      <c r="S30" s="3"/>
      <c r="T30" s="3"/>
    </row>
    <row r="31" spans="1:20" s="3" customFormat="1">
      <c r="A31" s="4">
        <v>44911</v>
      </c>
      <c r="C31" s="5">
        <v>433.4</v>
      </c>
      <c r="G31" s="5"/>
      <c r="H31" s="5"/>
      <c r="I31" s="5"/>
      <c r="J31" s="5"/>
      <c r="K31" s="5"/>
      <c r="L31" s="5">
        <v>432</v>
      </c>
      <c r="M31" s="5">
        <f t="shared" si="1"/>
        <v>-1.3999999999999773</v>
      </c>
      <c r="N31" s="5"/>
    </row>
    <row r="32" spans="1:20">
      <c r="A32" s="4">
        <v>44912</v>
      </c>
      <c r="B32" s="3"/>
      <c r="C32" s="3">
        <v>15.9</v>
      </c>
      <c r="D32" s="3"/>
      <c r="E32" s="3"/>
      <c r="F32" s="3"/>
      <c r="G32" s="5"/>
      <c r="H32" s="5"/>
      <c r="I32" s="5"/>
      <c r="J32" s="5"/>
      <c r="K32" s="5"/>
      <c r="L32" s="5">
        <v>15</v>
      </c>
      <c r="M32" s="5">
        <f t="shared" si="1"/>
        <v>-0.90000000000000036</v>
      </c>
      <c r="N32" s="5"/>
      <c r="O32" s="3"/>
      <c r="P32" s="3"/>
      <c r="Q32" s="3"/>
      <c r="R32" s="3"/>
      <c r="S32" s="3"/>
      <c r="T32" s="3"/>
    </row>
    <row r="33" spans="1:20" s="3" customFormat="1">
      <c r="A33" s="4">
        <v>44912</v>
      </c>
      <c r="C33" s="5">
        <v>1844.7</v>
      </c>
      <c r="F33" s="3">
        <v>700</v>
      </c>
      <c r="G33" s="5"/>
      <c r="H33" s="5"/>
      <c r="I33" s="5"/>
      <c r="J33" s="5"/>
      <c r="K33" s="5"/>
      <c r="L33" s="5">
        <v>1144</v>
      </c>
      <c r="M33" s="5">
        <f>+L33+F33-C33</f>
        <v>-0.70000000000004547</v>
      </c>
      <c r="N33" s="5" t="s">
        <v>34</v>
      </c>
    </row>
    <row r="34" spans="1:20">
      <c r="A34" s="4">
        <v>44913</v>
      </c>
      <c r="B34" s="3"/>
      <c r="C34" s="3">
        <v>289.8</v>
      </c>
      <c r="D34" s="3"/>
      <c r="E34" s="3"/>
      <c r="F34" s="3"/>
      <c r="G34" s="5"/>
      <c r="H34" s="5"/>
      <c r="I34" s="5"/>
      <c r="J34" s="5"/>
      <c r="K34" s="5"/>
      <c r="L34" s="5">
        <v>289</v>
      </c>
      <c r="M34" s="5">
        <f t="shared" si="1"/>
        <v>-0.80000000000001137</v>
      </c>
      <c r="N34" s="3"/>
      <c r="O34" s="3"/>
      <c r="P34" s="3"/>
      <c r="Q34" s="3"/>
      <c r="R34" s="3"/>
      <c r="S34" s="3"/>
      <c r="T34" s="3"/>
    </row>
    <row r="35" spans="1:20" s="3" customFormat="1">
      <c r="A35" s="4">
        <v>44913</v>
      </c>
      <c r="C35" s="5">
        <v>1637.3</v>
      </c>
      <c r="G35" s="5"/>
      <c r="H35" s="5"/>
      <c r="I35" s="5"/>
      <c r="J35" s="5"/>
      <c r="K35" s="5"/>
      <c r="L35" s="5">
        <v>1637</v>
      </c>
      <c r="M35" s="5">
        <f t="shared" si="1"/>
        <v>-0.29999999999995453</v>
      </c>
    </row>
    <row r="36" spans="1:20">
      <c r="A36" s="4">
        <v>44914</v>
      </c>
      <c r="B36" s="3"/>
      <c r="C36" s="3">
        <v>2841.7</v>
      </c>
      <c r="D36" s="3"/>
      <c r="E36" s="3"/>
      <c r="F36" s="3"/>
      <c r="G36" s="5"/>
      <c r="H36" s="5"/>
      <c r="I36" s="5"/>
      <c r="J36" s="5"/>
      <c r="K36" s="5">
        <v>840</v>
      </c>
      <c r="L36" s="5">
        <v>2000</v>
      </c>
      <c r="M36" s="5">
        <f t="shared" si="1"/>
        <v>-1.6999999999998181</v>
      </c>
    </row>
    <row r="37" spans="1:20">
      <c r="A37" s="4">
        <v>44914</v>
      </c>
      <c r="B37" s="3"/>
      <c r="C37" s="5">
        <v>479.6</v>
      </c>
      <c r="D37" s="5"/>
      <c r="E37" s="5"/>
      <c r="F37" s="5"/>
      <c r="G37" s="5"/>
      <c r="H37" s="5"/>
      <c r="I37" s="5"/>
      <c r="J37" s="5"/>
      <c r="K37" s="5"/>
      <c r="L37" s="5">
        <v>479</v>
      </c>
      <c r="M37" s="5">
        <f t="shared" si="1"/>
        <v>-0.60000000000002274</v>
      </c>
    </row>
    <row r="38" spans="1:20">
      <c r="A38" s="4">
        <v>44915</v>
      </c>
      <c r="B38" s="3"/>
      <c r="C38" s="5">
        <v>3857.7</v>
      </c>
      <c r="D38" s="5"/>
      <c r="E38" s="5"/>
      <c r="F38" s="5"/>
      <c r="G38" s="5"/>
      <c r="H38" s="5"/>
      <c r="I38" s="5"/>
      <c r="J38" s="5"/>
      <c r="K38" s="5">
        <v>1857</v>
      </c>
      <c r="L38" s="5">
        <v>2000</v>
      </c>
      <c r="M38" s="5">
        <f t="shared" si="1"/>
        <v>-0.6999999999998181</v>
      </c>
    </row>
    <row r="39" spans="1:20">
      <c r="A39" s="4">
        <v>44915</v>
      </c>
      <c r="B39" s="3"/>
      <c r="C39" s="5">
        <v>69.900000000000006</v>
      </c>
      <c r="D39" s="5"/>
      <c r="E39" s="5"/>
      <c r="F39" s="5"/>
      <c r="G39" s="5"/>
      <c r="H39" s="5"/>
      <c r="I39" s="5"/>
      <c r="J39" s="5"/>
      <c r="K39" s="5"/>
      <c r="L39" s="5">
        <v>69</v>
      </c>
      <c r="M39" s="5">
        <f t="shared" si="1"/>
        <v>-0.90000000000000568</v>
      </c>
    </row>
    <row r="40" spans="1:20">
      <c r="A40" s="4">
        <v>44916</v>
      </c>
      <c r="B40" s="3"/>
      <c r="C40" s="5">
        <v>2253</v>
      </c>
      <c r="D40" s="5"/>
      <c r="E40" s="5"/>
      <c r="F40" s="5"/>
      <c r="G40" s="5"/>
      <c r="H40" s="5"/>
      <c r="I40" s="5"/>
      <c r="J40" s="5"/>
      <c r="K40" s="5">
        <v>2000</v>
      </c>
      <c r="L40" s="5">
        <v>252</v>
      </c>
      <c r="M40" s="5">
        <f t="shared" si="1"/>
        <v>-1</v>
      </c>
    </row>
    <row r="41" spans="1:20">
      <c r="A41" s="4">
        <v>44916</v>
      </c>
      <c r="B41" s="3"/>
      <c r="C41" s="5">
        <v>2013.5</v>
      </c>
      <c r="D41" s="5"/>
      <c r="E41" s="5"/>
      <c r="F41" s="5"/>
      <c r="G41" s="5"/>
      <c r="H41" s="5"/>
      <c r="I41" s="5"/>
      <c r="J41" s="5"/>
      <c r="K41" s="5">
        <v>2000</v>
      </c>
      <c r="L41" s="5">
        <v>12</v>
      </c>
      <c r="M41" s="5">
        <f t="shared" si="1"/>
        <v>-1.5</v>
      </c>
    </row>
    <row r="42" spans="1:20">
      <c r="A42" s="4">
        <v>44917</v>
      </c>
      <c r="B42" s="3"/>
      <c r="C42" s="5">
        <v>5174</v>
      </c>
      <c r="D42" s="5"/>
      <c r="E42" s="3"/>
      <c r="F42" s="5"/>
      <c r="G42" s="5"/>
      <c r="H42" s="5"/>
      <c r="I42" s="5"/>
      <c r="J42" s="5">
        <v>1174</v>
      </c>
      <c r="K42" s="5">
        <v>2000</v>
      </c>
      <c r="L42" s="5">
        <v>2000</v>
      </c>
      <c r="M42" s="5">
        <f t="shared" si="1"/>
        <v>0</v>
      </c>
    </row>
    <row r="43" spans="1:20">
      <c r="A43" s="4">
        <v>44917</v>
      </c>
      <c r="B43" s="3"/>
      <c r="C43" s="5">
        <v>668.4</v>
      </c>
      <c r="D43" s="5"/>
      <c r="E43" s="3"/>
      <c r="F43" s="5"/>
      <c r="G43" s="5"/>
      <c r="H43" s="5"/>
      <c r="I43" s="5"/>
      <c r="J43" s="5"/>
      <c r="K43" s="5"/>
      <c r="L43" s="5">
        <v>668</v>
      </c>
      <c r="M43" s="5">
        <f t="shared" si="1"/>
        <v>-0.39999999999997726</v>
      </c>
    </row>
    <row r="44" spans="1:20">
      <c r="A44" s="4">
        <v>44918</v>
      </c>
      <c r="B44" s="3"/>
      <c r="C44" s="5">
        <v>3762.6</v>
      </c>
      <c r="D44" s="5"/>
      <c r="E44" s="3"/>
      <c r="F44" s="5"/>
      <c r="G44" s="5"/>
      <c r="H44" s="5"/>
      <c r="I44" s="5"/>
      <c r="J44" s="5"/>
      <c r="K44" s="5">
        <v>1762</v>
      </c>
      <c r="L44" s="5">
        <v>2000</v>
      </c>
      <c r="M44" s="5">
        <f t="shared" si="1"/>
        <v>-0.59999999999990905</v>
      </c>
    </row>
    <row r="45" spans="1:20">
      <c r="A45" s="4">
        <v>44918</v>
      </c>
      <c r="B45" s="3"/>
      <c r="C45" s="5">
        <v>362.4</v>
      </c>
      <c r="D45" s="5"/>
      <c r="E45" s="3"/>
      <c r="F45" s="5"/>
      <c r="G45" s="5"/>
      <c r="H45" s="5"/>
      <c r="I45" s="5"/>
      <c r="J45" s="5"/>
      <c r="K45" s="5"/>
      <c r="L45" s="5">
        <v>362</v>
      </c>
      <c r="M45" s="5">
        <f t="shared" si="1"/>
        <v>-0.39999999999997726</v>
      </c>
    </row>
    <row r="46" spans="1:20">
      <c r="A46" s="4">
        <v>44919</v>
      </c>
      <c r="B46" s="3"/>
      <c r="C46" s="5">
        <v>2445.1</v>
      </c>
      <c r="D46" s="5"/>
      <c r="E46" s="3"/>
      <c r="F46" s="5"/>
      <c r="G46" s="5"/>
      <c r="H46" s="5"/>
      <c r="I46" s="5"/>
      <c r="J46" s="5"/>
      <c r="K46" s="5">
        <v>130.5</v>
      </c>
      <c r="L46" s="5">
        <v>2314</v>
      </c>
      <c r="M46" s="5">
        <f t="shared" si="1"/>
        <v>-0.59999999999990905</v>
      </c>
    </row>
    <row r="47" spans="1:20">
      <c r="A47" s="4">
        <v>44921</v>
      </c>
      <c r="B47" s="3"/>
      <c r="C47" s="5">
        <v>886.9</v>
      </c>
      <c r="D47" s="5"/>
      <c r="E47" s="3"/>
      <c r="F47" s="5"/>
      <c r="G47" s="5"/>
      <c r="H47" s="5"/>
      <c r="I47" s="5"/>
      <c r="J47" s="5"/>
      <c r="K47" s="5"/>
      <c r="L47" s="5">
        <v>886</v>
      </c>
      <c r="M47" s="5">
        <f t="shared" si="1"/>
        <v>-0.89999999999997726</v>
      </c>
    </row>
    <row r="48" spans="1:20">
      <c r="A48" s="4">
        <v>44921</v>
      </c>
      <c r="B48" s="3"/>
      <c r="C48" s="5">
        <v>384.8</v>
      </c>
      <c r="D48" s="5"/>
      <c r="E48" s="3"/>
      <c r="F48" s="5"/>
      <c r="G48" s="5"/>
      <c r="H48" s="5"/>
      <c r="I48" s="5"/>
      <c r="J48" s="5"/>
      <c r="K48" s="5"/>
      <c r="L48" s="5">
        <v>384</v>
      </c>
      <c r="M48" s="5">
        <f t="shared" si="1"/>
        <v>-0.80000000000001137</v>
      </c>
      <c r="N48" s="3" t="s">
        <v>13</v>
      </c>
    </row>
    <row r="49" spans="1:14">
      <c r="A49" s="4">
        <v>44922</v>
      </c>
      <c r="B49" s="3"/>
      <c r="C49" s="5">
        <v>664.7</v>
      </c>
      <c r="D49" s="3"/>
      <c r="E49" s="3"/>
      <c r="F49" s="5"/>
      <c r="G49" s="5"/>
      <c r="H49" s="5"/>
      <c r="I49" s="5"/>
      <c r="J49" s="5"/>
      <c r="K49" s="5"/>
      <c r="L49" s="5">
        <v>664</v>
      </c>
      <c r="M49" s="5">
        <f t="shared" si="1"/>
        <v>-0.70000000000004547</v>
      </c>
      <c r="N49" s="3" t="s">
        <v>13</v>
      </c>
    </row>
    <row r="50" spans="1:14">
      <c r="A50" s="4">
        <v>44922</v>
      </c>
      <c r="B50" s="3"/>
      <c r="C50" s="5">
        <v>0</v>
      </c>
      <c r="D50" s="5"/>
      <c r="E50" s="3"/>
      <c r="F50" s="5"/>
      <c r="G50" s="5"/>
      <c r="H50" s="5"/>
      <c r="I50" s="5"/>
      <c r="J50" s="5"/>
      <c r="K50" s="5"/>
      <c r="L50" s="5">
        <v>0</v>
      </c>
      <c r="M50" s="5">
        <f t="shared" si="1"/>
        <v>0</v>
      </c>
    </row>
    <row r="51" spans="1:14">
      <c r="A51" s="4">
        <v>44923</v>
      </c>
      <c r="B51" s="3"/>
      <c r="C51" s="5">
        <v>699.55</v>
      </c>
      <c r="D51" s="3"/>
      <c r="E51" s="3"/>
      <c r="F51" s="3"/>
      <c r="G51" s="5"/>
      <c r="H51" s="5"/>
      <c r="I51" s="5"/>
      <c r="J51" s="5"/>
      <c r="K51" s="5"/>
      <c r="L51" s="5">
        <v>699</v>
      </c>
      <c r="M51" s="5">
        <f t="shared" si="1"/>
        <v>-0.54999999999995453</v>
      </c>
      <c r="N51" s="3" t="s">
        <v>13</v>
      </c>
    </row>
    <row r="52" spans="1:14">
      <c r="A52" s="4">
        <v>44923</v>
      </c>
      <c r="B52" s="3"/>
      <c r="C52" s="5">
        <v>0</v>
      </c>
      <c r="D52" s="3"/>
      <c r="E52" s="3"/>
      <c r="F52" s="5"/>
      <c r="G52" s="5"/>
      <c r="H52" s="5"/>
      <c r="I52" s="5"/>
      <c r="J52" s="5"/>
      <c r="K52" s="5"/>
      <c r="L52" s="5">
        <v>0</v>
      </c>
      <c r="M52" s="5">
        <f t="shared" si="1"/>
        <v>0</v>
      </c>
    </row>
    <row r="53" spans="1:14">
      <c r="A53" s="4">
        <v>44924</v>
      </c>
      <c r="B53" s="3"/>
      <c r="C53" s="5">
        <v>110.6</v>
      </c>
      <c r="D53" s="3"/>
      <c r="E53" s="3"/>
      <c r="F53" s="5"/>
      <c r="G53" s="5"/>
      <c r="H53" s="5"/>
      <c r="I53" s="5"/>
      <c r="J53" s="5"/>
      <c r="K53" s="5"/>
      <c r="L53" s="5">
        <v>110</v>
      </c>
      <c r="M53" s="5">
        <f t="shared" si="1"/>
        <v>-0.59999999999999432</v>
      </c>
    </row>
    <row r="54" spans="1:14">
      <c r="A54" s="4">
        <v>44924</v>
      </c>
      <c r="B54" s="3"/>
      <c r="C54" s="5">
        <v>0</v>
      </c>
      <c r="D54" s="3"/>
      <c r="E54" s="3"/>
      <c r="F54" s="3"/>
      <c r="G54" s="5"/>
      <c r="H54" s="5"/>
      <c r="I54" s="5"/>
      <c r="J54" s="5"/>
      <c r="K54" s="5"/>
      <c r="L54" s="5">
        <v>0</v>
      </c>
      <c r="M54" s="5">
        <f t="shared" si="1"/>
        <v>0</v>
      </c>
    </row>
    <row r="55" spans="1:14">
      <c r="A55" s="4">
        <v>44925</v>
      </c>
      <c r="B55" s="3"/>
      <c r="C55" s="5">
        <v>933.3</v>
      </c>
      <c r="D55" s="3"/>
      <c r="E55" s="3"/>
      <c r="F55" s="3"/>
      <c r="G55" s="5"/>
      <c r="H55" s="5"/>
      <c r="I55" s="5"/>
      <c r="J55" s="5"/>
      <c r="K55" s="5"/>
      <c r="L55" s="5">
        <v>932</v>
      </c>
      <c r="M55" s="5">
        <f t="shared" si="1"/>
        <v>-1.2999999999999545</v>
      </c>
    </row>
    <row r="56" spans="1:14">
      <c r="A56" s="4">
        <v>44925</v>
      </c>
      <c r="B56" s="3"/>
      <c r="C56" s="5">
        <v>0</v>
      </c>
      <c r="D56" s="3"/>
      <c r="E56" s="3"/>
      <c r="F56" s="3"/>
      <c r="G56" s="5"/>
      <c r="H56" s="5"/>
      <c r="I56" s="5"/>
      <c r="J56" s="5"/>
      <c r="K56" s="5"/>
      <c r="L56" s="5">
        <v>0</v>
      </c>
      <c r="M56" s="5">
        <f t="shared" si="1"/>
        <v>0</v>
      </c>
    </row>
    <row r="57" spans="1:14">
      <c r="A57" s="4">
        <v>44926</v>
      </c>
      <c r="B57" s="3"/>
      <c r="C57" s="5">
        <v>459.7</v>
      </c>
      <c r="D57" s="3"/>
      <c r="E57" s="3"/>
      <c r="F57" s="5"/>
      <c r="G57" s="5"/>
      <c r="H57" s="5"/>
      <c r="I57" s="5"/>
      <c r="J57" s="5"/>
      <c r="K57" s="5"/>
      <c r="L57" s="5">
        <v>459</v>
      </c>
      <c r="M57" s="5">
        <f t="shared" si="1"/>
        <v>-0.69999999999998863</v>
      </c>
    </row>
    <row r="58" spans="1:14">
      <c r="A58" s="4">
        <v>44926</v>
      </c>
      <c r="B58" s="3"/>
      <c r="C58" s="5">
        <v>0</v>
      </c>
      <c r="D58" s="3"/>
      <c r="E58" s="3"/>
      <c r="F58" s="5"/>
      <c r="G58" s="5"/>
      <c r="H58" s="5"/>
      <c r="I58" s="5"/>
      <c r="J58" s="5"/>
      <c r="K58" s="5"/>
      <c r="L58" s="5">
        <v>0</v>
      </c>
      <c r="M58" s="5">
        <f t="shared" si="1"/>
        <v>0</v>
      </c>
    </row>
    <row r="59" spans="1:14">
      <c r="A59" s="4">
        <v>44926</v>
      </c>
      <c r="B59" s="3"/>
      <c r="C59" s="5"/>
      <c r="D59" s="3"/>
      <c r="E59" s="3"/>
      <c r="F59" s="3"/>
      <c r="G59" s="5"/>
      <c r="H59" s="5"/>
      <c r="I59" s="5"/>
      <c r="J59" s="5"/>
      <c r="K59" s="5"/>
      <c r="L59" s="5">
        <v>31</v>
      </c>
      <c r="M59" s="5">
        <f t="shared" si="1"/>
        <v>31</v>
      </c>
    </row>
    <row r="60" spans="1:14">
      <c r="A60" s="4"/>
      <c r="B60" s="3"/>
      <c r="C60" s="5"/>
      <c r="D60" s="3"/>
      <c r="E60" s="3"/>
      <c r="F60" s="3"/>
      <c r="G60" s="5"/>
      <c r="H60" s="5"/>
      <c r="I60" s="5"/>
      <c r="J60" s="5"/>
      <c r="K60" s="5"/>
      <c r="L60" s="5"/>
      <c r="M60" s="5">
        <f>SUM(M3:M59)</f>
        <v>-0.49999999999917577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valeria</cp:lastModifiedBy>
  <dcterms:created xsi:type="dcterms:W3CDTF">2020-01-03T15:50:02Z</dcterms:created>
  <dcterms:modified xsi:type="dcterms:W3CDTF">2022-12-31T16:05:19Z</dcterms:modified>
</cp:coreProperties>
</file>